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12804" windowHeight="9216"/>
  </bookViews>
  <sheets>
    <sheet name="01 programa_1 lentelė" sheetId="3" r:id="rId1"/>
    <sheet name="01 programa_2 lentele" sheetId="2" r:id="rId2"/>
  </sheets>
  <definedNames>
    <definedName name="_xlnm.Print_Area" localSheetId="1">'01 programa_2 lentele'!$A$1:$I$32</definedName>
  </definedNames>
  <calcPr calcId="152511"/>
</workbook>
</file>

<file path=xl/calcChain.xml><?xml version="1.0" encoding="utf-8"?>
<calcChain xmlns="http://schemas.openxmlformats.org/spreadsheetml/2006/main">
  <c r="H53" i="2" l="1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H35" i="2"/>
  <c r="G35" i="2"/>
  <c r="F35" i="2"/>
  <c r="E35" i="2"/>
  <c r="D35" i="2"/>
  <c r="H34" i="2"/>
  <c r="G34" i="2"/>
  <c r="F34" i="2"/>
  <c r="E34" i="2"/>
  <c r="D34" i="2"/>
  <c r="H33" i="2"/>
  <c r="G33" i="2"/>
  <c r="F33" i="2"/>
  <c r="E33" i="2"/>
  <c r="D33" i="2"/>
  <c r="H32" i="2"/>
  <c r="G32" i="2"/>
  <c r="F32" i="2"/>
  <c r="E32" i="2"/>
  <c r="D32" i="2"/>
  <c r="H30" i="2"/>
  <c r="G30" i="2"/>
  <c r="F30" i="2"/>
  <c r="E30" i="2"/>
  <c r="D30" i="2"/>
  <c r="H29" i="2"/>
  <c r="G29" i="2"/>
  <c r="F29" i="2"/>
  <c r="E29" i="2"/>
  <c r="D29" i="2"/>
  <c r="G27" i="2"/>
  <c r="H27" i="2"/>
  <c r="F27" i="2"/>
  <c r="E27" i="2"/>
  <c r="D27" i="2"/>
  <c r="H26" i="2"/>
  <c r="G26" i="2"/>
  <c r="F26" i="2"/>
  <c r="E26" i="2"/>
  <c r="D26" i="2"/>
  <c r="H25" i="2"/>
  <c r="G25" i="2"/>
  <c r="E25" i="2"/>
  <c r="D25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1" i="2"/>
  <c r="G21" i="2"/>
  <c r="F21" i="2"/>
  <c r="E21" i="2"/>
  <c r="D21" i="2"/>
  <c r="H20" i="2"/>
  <c r="G20" i="2"/>
  <c r="F20" i="2"/>
  <c r="E20" i="2"/>
  <c r="D20" i="2"/>
  <c r="H19" i="2"/>
  <c r="G19" i="2"/>
  <c r="F19" i="2"/>
  <c r="E19" i="2"/>
  <c r="D19" i="2"/>
  <c r="H18" i="2"/>
  <c r="G18" i="2"/>
  <c r="F18" i="2"/>
  <c r="E18" i="2"/>
  <c r="D18" i="2"/>
  <c r="H17" i="2"/>
  <c r="G17" i="2"/>
  <c r="F17" i="2"/>
  <c r="E17" i="2"/>
  <c r="D17" i="2"/>
  <c r="H15" i="2"/>
  <c r="G15" i="2"/>
  <c r="F15" i="2"/>
  <c r="E15" i="2"/>
  <c r="D15" i="2"/>
  <c r="P109" i="3"/>
  <c r="O109" i="3"/>
  <c r="N109" i="3"/>
  <c r="M109" i="3"/>
  <c r="L109" i="3"/>
  <c r="K109" i="3"/>
  <c r="P108" i="3"/>
  <c r="O108" i="3"/>
  <c r="N108" i="3"/>
  <c r="M108" i="3"/>
  <c r="L108" i="3"/>
  <c r="K108" i="3"/>
  <c r="P107" i="3"/>
  <c r="O107" i="3"/>
  <c r="N107" i="3"/>
  <c r="M107" i="3"/>
  <c r="L107" i="3"/>
  <c r="K107" i="3"/>
  <c r="P106" i="3"/>
  <c r="O106" i="3"/>
  <c r="N106" i="3"/>
  <c r="L106" i="3"/>
  <c r="P105" i="3"/>
  <c r="O105" i="3"/>
  <c r="N105" i="3"/>
  <c r="M105" i="3"/>
  <c r="L105" i="3"/>
  <c r="K105" i="3"/>
  <c r="P104" i="3"/>
  <c r="O104" i="3"/>
  <c r="N104" i="3"/>
  <c r="M104" i="3"/>
  <c r="L104" i="3"/>
  <c r="K104" i="3"/>
  <c r="P103" i="3"/>
  <c r="O103" i="3"/>
  <c r="N103" i="3"/>
  <c r="M103" i="3"/>
  <c r="L103" i="3"/>
  <c r="P102" i="3"/>
  <c r="O102" i="3"/>
  <c r="N102" i="3"/>
  <c r="M102" i="3"/>
  <c r="L102" i="3"/>
  <c r="K102" i="3"/>
  <c r="P101" i="3"/>
  <c r="O101" i="3"/>
  <c r="N101" i="3"/>
  <c r="M101" i="3"/>
  <c r="L101" i="3"/>
  <c r="K101" i="3"/>
  <c r="P100" i="3"/>
  <c r="P110" i="3" s="1"/>
  <c r="O100" i="3"/>
  <c r="O110" i="3" s="1"/>
  <c r="N100" i="3"/>
  <c r="N110" i="3" s="1"/>
  <c r="L100" i="3"/>
  <c r="L110" i="3" s="1"/>
  <c r="O96" i="3"/>
  <c r="N96" i="3"/>
  <c r="P95" i="3"/>
  <c r="P96" i="3" s="1"/>
  <c r="O95" i="3"/>
  <c r="N95" i="3"/>
  <c r="M95" i="3"/>
  <c r="M96" i="3" s="1"/>
  <c r="L95" i="3"/>
  <c r="L96" i="3" s="1"/>
  <c r="K94" i="3"/>
  <c r="K95" i="3" s="1"/>
  <c r="K96" i="3" s="1"/>
  <c r="P92" i="3"/>
  <c r="O92" i="3"/>
  <c r="L92" i="3"/>
  <c r="P91" i="3"/>
  <c r="O91" i="3"/>
  <c r="N91" i="3"/>
  <c r="N92" i="3" s="1"/>
  <c r="M91" i="3"/>
  <c r="M92" i="3" s="1"/>
  <c r="L91" i="3"/>
  <c r="K90" i="3"/>
  <c r="K91" i="3" s="1"/>
  <c r="K92" i="3" s="1"/>
  <c r="P87" i="3"/>
  <c r="O87" i="3"/>
  <c r="N87" i="3"/>
  <c r="M87" i="3"/>
  <c r="L87" i="3"/>
  <c r="K86" i="3"/>
  <c r="K103" i="3" s="1"/>
  <c r="P85" i="3"/>
  <c r="O85" i="3"/>
  <c r="N85" i="3"/>
  <c r="M85" i="3"/>
  <c r="M88" i="3" s="1"/>
  <c r="L85" i="3"/>
  <c r="K84" i="3"/>
  <c r="K85" i="3" s="1"/>
  <c r="P83" i="3"/>
  <c r="P88" i="3" s="1"/>
  <c r="O83" i="3"/>
  <c r="N83" i="3"/>
  <c r="N88" i="3" s="1"/>
  <c r="M83" i="3"/>
  <c r="L83" i="3"/>
  <c r="L88" i="3" s="1"/>
  <c r="K82" i="3"/>
  <c r="K83" i="3" s="1"/>
  <c r="P81" i="3"/>
  <c r="O81" i="3"/>
  <c r="N81" i="3"/>
  <c r="L81" i="3"/>
  <c r="K81" i="3"/>
  <c r="K80" i="3"/>
  <c r="M79" i="3"/>
  <c r="M81" i="3" s="1"/>
  <c r="K79" i="3"/>
  <c r="P78" i="3"/>
  <c r="O78" i="3"/>
  <c r="N78" i="3"/>
  <c r="M78" i="3"/>
  <c r="L78" i="3"/>
  <c r="M77" i="3"/>
  <c r="K77" i="3"/>
  <c r="K78" i="3" s="1"/>
  <c r="P76" i="3"/>
  <c r="O76" i="3"/>
  <c r="O88" i="3" s="1"/>
  <c r="N76" i="3"/>
  <c r="M76" i="3"/>
  <c r="L76" i="3"/>
  <c r="M74" i="3"/>
  <c r="K74" i="3"/>
  <c r="K76" i="3" s="1"/>
  <c r="P71" i="3"/>
  <c r="O71" i="3"/>
  <c r="O72" i="3" s="1"/>
  <c r="N71" i="3"/>
  <c r="N72" i="3" s="1"/>
  <c r="M71" i="3"/>
  <c r="L71" i="3"/>
  <c r="K70" i="3"/>
  <c r="K71" i="3" s="1"/>
  <c r="P69" i="3"/>
  <c r="O69" i="3"/>
  <c r="N69" i="3"/>
  <c r="M69" i="3"/>
  <c r="M72" i="3" s="1"/>
  <c r="L69" i="3"/>
  <c r="K68" i="3"/>
  <c r="K69" i="3" s="1"/>
  <c r="P67" i="3"/>
  <c r="P72" i="3" s="1"/>
  <c r="O67" i="3"/>
  <c r="N67" i="3"/>
  <c r="M67" i="3"/>
  <c r="L67" i="3"/>
  <c r="L72" i="3" s="1"/>
  <c r="K66" i="3"/>
  <c r="K67" i="3" s="1"/>
  <c r="P65" i="3"/>
  <c r="O65" i="3"/>
  <c r="N65" i="3"/>
  <c r="M65" i="3"/>
  <c r="L65" i="3"/>
  <c r="K65" i="3"/>
  <c r="K63" i="3"/>
  <c r="P62" i="3"/>
  <c r="O62" i="3"/>
  <c r="N62" i="3"/>
  <c r="M62" i="3"/>
  <c r="L62" i="3"/>
  <c r="K61" i="3"/>
  <c r="K62" i="3" s="1"/>
  <c r="P60" i="3"/>
  <c r="O60" i="3"/>
  <c r="N60" i="3"/>
  <c r="M60" i="3"/>
  <c r="L60" i="3"/>
  <c r="K59" i="3"/>
  <c r="K60" i="3" s="1"/>
  <c r="P58" i="3"/>
  <c r="O58" i="3"/>
  <c r="N58" i="3"/>
  <c r="M58" i="3"/>
  <c r="L58" i="3"/>
  <c r="K57" i="3"/>
  <c r="K58" i="3" s="1"/>
  <c r="P56" i="3"/>
  <c r="O56" i="3"/>
  <c r="N56" i="3"/>
  <c r="M56" i="3"/>
  <c r="L56" i="3"/>
  <c r="K56" i="3"/>
  <c r="K55" i="3"/>
  <c r="P54" i="3"/>
  <c r="O54" i="3"/>
  <c r="N54" i="3"/>
  <c r="M54" i="3"/>
  <c r="L54" i="3"/>
  <c r="K53" i="3"/>
  <c r="K54" i="3" s="1"/>
  <c r="P52" i="3"/>
  <c r="O52" i="3"/>
  <c r="N52" i="3"/>
  <c r="M52" i="3"/>
  <c r="L52" i="3"/>
  <c r="K51" i="3"/>
  <c r="K50" i="3"/>
  <c r="K52" i="3" s="1"/>
  <c r="P49" i="3"/>
  <c r="O49" i="3"/>
  <c r="N49" i="3"/>
  <c r="M49" i="3"/>
  <c r="L49" i="3"/>
  <c r="K47" i="3"/>
  <c r="K49" i="3" s="1"/>
  <c r="P46" i="3"/>
  <c r="O46" i="3"/>
  <c r="N46" i="3"/>
  <c r="M46" i="3"/>
  <c r="L46" i="3"/>
  <c r="K45" i="3"/>
  <c r="K46" i="3" s="1"/>
  <c r="P44" i="3"/>
  <c r="O44" i="3"/>
  <c r="N44" i="3"/>
  <c r="M44" i="3"/>
  <c r="L44" i="3"/>
  <c r="K44" i="3"/>
  <c r="K43" i="3"/>
  <c r="K42" i="3"/>
  <c r="P41" i="3"/>
  <c r="O41" i="3"/>
  <c r="N41" i="3"/>
  <c r="M41" i="3"/>
  <c r="L41" i="3"/>
  <c r="K41" i="3"/>
  <c r="K40" i="3"/>
  <c r="P39" i="3"/>
  <c r="O39" i="3"/>
  <c r="N39" i="3"/>
  <c r="L39" i="3"/>
  <c r="M38" i="3"/>
  <c r="M39" i="3" s="1"/>
  <c r="N36" i="3"/>
  <c r="P35" i="3"/>
  <c r="O35" i="3"/>
  <c r="N35" i="3"/>
  <c r="M35" i="3"/>
  <c r="M36" i="3" s="1"/>
  <c r="L35" i="3"/>
  <c r="L36" i="3" s="1"/>
  <c r="L97" i="3" s="1"/>
  <c r="L98" i="3" s="1"/>
  <c r="K34" i="3"/>
  <c r="K35" i="3" s="1"/>
  <c r="P33" i="3"/>
  <c r="O33" i="3"/>
  <c r="N33" i="3"/>
  <c r="M33" i="3"/>
  <c r="L33" i="3"/>
  <c r="K33" i="3"/>
  <c r="K32" i="3"/>
  <c r="P31" i="3"/>
  <c r="O31" i="3"/>
  <c r="N31" i="3"/>
  <c r="M31" i="3"/>
  <c r="L31" i="3"/>
  <c r="K28" i="3"/>
  <c r="K31" i="3" s="1"/>
  <c r="P27" i="3"/>
  <c r="O27" i="3"/>
  <c r="N27" i="3"/>
  <c r="M27" i="3"/>
  <c r="L27" i="3"/>
  <c r="K25" i="3"/>
  <c r="K27" i="3" s="1"/>
  <c r="P24" i="3"/>
  <c r="O24" i="3"/>
  <c r="N24" i="3"/>
  <c r="L24" i="3"/>
  <c r="K23" i="3"/>
  <c r="M22" i="3"/>
  <c r="M24" i="3" s="1"/>
  <c r="K22" i="3"/>
  <c r="K24" i="3" s="1"/>
  <c r="P21" i="3"/>
  <c r="O21" i="3"/>
  <c r="N21" i="3"/>
  <c r="M21" i="3"/>
  <c r="L21" i="3"/>
  <c r="K20" i="3"/>
  <c r="K21" i="3" s="1"/>
  <c r="P19" i="3"/>
  <c r="O19" i="3"/>
  <c r="N19" i="3"/>
  <c r="M19" i="3"/>
  <c r="L19" i="3"/>
  <c r="K18" i="3"/>
  <c r="K19" i="3" s="1"/>
  <c r="P17" i="3"/>
  <c r="P36" i="3" s="1"/>
  <c r="P97" i="3" s="1"/>
  <c r="P98" i="3" s="1"/>
  <c r="O17" i="3"/>
  <c r="O36" i="3" s="1"/>
  <c r="N17" i="3"/>
  <c r="L17" i="3"/>
  <c r="K16" i="3"/>
  <c r="K15" i="3"/>
  <c r="M14" i="3"/>
  <c r="M17" i="3" s="1"/>
  <c r="K14" i="3"/>
  <c r="K100" i="3" s="1"/>
  <c r="M97" i="3" l="1"/>
  <c r="M98" i="3" s="1"/>
  <c r="N97" i="3"/>
  <c r="N98" i="3" s="1"/>
  <c r="O97" i="3"/>
  <c r="O98" i="3" s="1"/>
  <c r="M106" i="3"/>
  <c r="K17" i="3"/>
  <c r="K36" i="3" s="1"/>
  <c r="K87" i="3"/>
  <c r="K88" i="3" s="1"/>
  <c r="M100" i="3"/>
  <c r="M110" i="3" s="1"/>
  <c r="K38" i="3"/>
  <c r="K39" i="3" s="1"/>
  <c r="K72" i="3" s="1"/>
  <c r="K97" i="3" l="1"/>
  <c r="K98" i="3" s="1"/>
  <c r="K106" i="3"/>
  <c r="K110" i="3" s="1"/>
  <c r="E31" i="2" l="1"/>
  <c r="F31" i="2"/>
  <c r="G31" i="2"/>
  <c r="H31" i="2"/>
  <c r="D31" i="2"/>
</calcChain>
</file>

<file path=xl/sharedStrings.xml><?xml version="1.0" encoding="utf-8"?>
<sst xmlns="http://schemas.openxmlformats.org/spreadsheetml/2006/main" count="990" uniqueCount="294">
  <si>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</si>
  <si>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</si>
  <si>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</si>
  <si>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</si>
  <si>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</si>
  <si>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</si>
  <si>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</si>
  <si>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</si>
  <si>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</si>
  <si>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</si>
  <si>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</si>
  <si>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</si>
  <si>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</si>
  <si>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</si>
  <si>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</si>
  <si>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</si>
  <si>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</si>
  <si>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</si>
  <si>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</si>
  <si>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</si>
  <si>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</si>
  <si>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</si>
  <si>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</si>
  <si>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</si>
  <si>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</si>
  <si>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</si>
  <si>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</si>
  <si>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</si>
  <si>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</si>
  <si>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</si>
  <si>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</si>
  <si>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</si>
  <si>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</si>
  <si>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1 priedo 1 lentelė</t>
  </si>
  <si>
    <t>SAVIVALDYBĖS VALDYMO PROGRAMOS (KODAS 01)</t>
  </si>
  <si>
    <t>Savivaldybės valdymo programa</t>
  </si>
  <si>
    <t>1 priedo 2 lentelė</t>
  </si>
  <si>
    <t>Programos uždavinys: Stiprinti Kauno rajono savivaldybės įvaizdį</t>
  </si>
  <si>
    <t>Iš viso Programos uždaviniui:</t>
  </si>
  <si>
    <t>Iš viso Programos tikslui:</t>
  </si>
  <si>
    <t>Programos uždavinys: Didinti Savivaldybės valdymo ir veiklos efektyvumą</t>
  </si>
  <si>
    <t>03</t>
  </si>
  <si>
    <t>Programos uždavinys: Stiprinti tarpinstitucinį bendradarbiavimą</t>
  </si>
  <si>
    <t>Savivaldybės administracijos darbo organizavimas</t>
  </si>
  <si>
    <t>Seniūnijų darbo organizavimas</t>
  </si>
  <si>
    <t>188756386</t>
  </si>
  <si>
    <t>Seniūnaitijų veiklos rėmimas</t>
  </si>
  <si>
    <t>Paskolų grąžinimas ir palūkanų mokėjimas</t>
  </si>
  <si>
    <t>Archyvinių dokumentų tvarkymas</t>
  </si>
  <si>
    <t>04</t>
  </si>
  <si>
    <t>05</t>
  </si>
  <si>
    <t>06</t>
  </si>
  <si>
    <t>07</t>
  </si>
  <si>
    <t>08</t>
  </si>
  <si>
    <t>Gyventojų registro tvarkymas ir duomenų pateikimas valstybės registrui</t>
  </si>
  <si>
    <t>Administracijos direktoriaus rezervo panaudojimas</t>
  </si>
  <si>
    <t>09</t>
  </si>
  <si>
    <t>10</t>
  </si>
  <si>
    <t>11</t>
  </si>
  <si>
    <t>12</t>
  </si>
  <si>
    <t>Civilinės būklės aktų registravimas</t>
  </si>
  <si>
    <t>Gyvenamosios vietos deklaravimas</t>
  </si>
  <si>
    <t>Pirminės teisinės pagalbos teikimas</t>
  </si>
  <si>
    <t>Žemės ūkio funkcijų vykdymas</t>
  </si>
  <si>
    <t>13</t>
  </si>
  <si>
    <t>14</t>
  </si>
  <si>
    <t>15</t>
  </si>
  <si>
    <t>Būsto nuomos ar išperkamosios būsto nuomos mokesčių dalies kompensacijos</t>
  </si>
  <si>
    <t>Bendradarbiavimas su kitomis savivaldybėmis, užsienio valstybėmis bei miestais partneriais</t>
  </si>
  <si>
    <t>Civilinės saugos organizavimas</t>
  </si>
  <si>
    <t>Vertinimo kriterijaus pavadinimas (mato vnt.)</t>
  </si>
  <si>
    <t>Programos tikslas: Savivaldybės valdymo gerinimas ir integravimas</t>
  </si>
  <si>
    <t>Valstybinės kalbos vartojimo ir taisyklingumo kontrolė</t>
  </si>
  <si>
    <t>Programos uždavinys: Organizuoti Savivaldybės funkcijų vykdymą mažinant administracinę naštą</t>
  </si>
  <si>
    <t>Atitikimas KRS SPP (uždavinio lygmuo)</t>
  </si>
  <si>
    <t>1.4.2</t>
  </si>
  <si>
    <t>1.4.2.</t>
  </si>
  <si>
    <t>Programos uždavinys: Organizuoti valstybinių (valstybės perduotų savivaldybėms) funkcijų vykdymą</t>
  </si>
  <si>
    <t>2.6.1</t>
  </si>
  <si>
    <t>1.4.1</t>
  </si>
  <si>
    <t>1.4.3</t>
  </si>
  <si>
    <t>1 PRIORITETAS. PAŽANGI EKONOMIKA IR EFEKTYVI, PILIEČIAMS ARTIMESNĖ SAVIVALDA</t>
  </si>
  <si>
    <t>2 PRIORITETAS. AUKŠTA GYVENIMO KOKYBĖ SOCIALIAI ATSAKINGAME RAJONE</t>
  </si>
  <si>
    <t>&gt;70</t>
  </si>
  <si>
    <t>KRSA</t>
  </si>
  <si>
    <t>SBĮ KRS kontrolės ir audito tarnyba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</si>
  <si>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</si>
  <si>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</si>
  <si>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</si>
  <si>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</si>
  <si>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</si>
  <si>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</si>
  <si>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</si>
  <si>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</si>
  <si>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</si>
  <si>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</si>
  <si>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</si>
  <si>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</si>
  <si>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Policijos rėmimo programos įgyvendinimas</t>
  </si>
  <si>
    <t>Darnios plėtros rajone planavimas ir įgyvendinimas</t>
  </si>
  <si>
    <t>Savivaldybės dalyvavimas asociacijų veiklose</t>
  </si>
  <si>
    <t>Jaunimo teisių apsaugos ir tarpinstitucinio bendradarbiavimo koordinavimo įgyvendinimas</t>
  </si>
  <si>
    <t>KRSA skyriai</t>
  </si>
  <si>
    <t>KRSA Biudžeto ir finansų skyrius</t>
  </si>
  <si>
    <t>KRSA seniūnijos</t>
  </si>
  <si>
    <t>KRSA Urbanistikos skyrius</t>
  </si>
  <si>
    <t>KRSA Tarpžinybinis archyvas</t>
  </si>
  <si>
    <t>KRSA Civilinės metrikacijos skyrius</t>
  </si>
  <si>
    <t>KRSA Gyventojų aptarnavimo ir dokumentų valdymo skyrius</t>
  </si>
  <si>
    <t>VšĮ Kauno rajono priešgaisrinė saugos tarnyba</t>
  </si>
  <si>
    <t>KRSA Ekonomikos skyrius</t>
  </si>
  <si>
    <t>KRSA Teisės skyrius</t>
  </si>
  <si>
    <t>KRSA Personalo skyrius</t>
  </si>
  <si>
    <t>KRSA Žemės ūkio ir kaimo plėtros skyrius</t>
  </si>
  <si>
    <t>KRSA Socialinės paramos skyrius</t>
  </si>
  <si>
    <t>Administracijos darbuotojų ir Tarybos narių kvalifikacijos tobulinimas, kompetencijų ir gebėjimų stiprinimas</t>
  </si>
  <si>
    <t xml:space="preserve">Informacinių technologijų plėtra Savivaldybės administracijoje, įstaigose ir Taryboje </t>
  </si>
  <si>
    <t>Kauno rajono savivaldybės kontrolės ir audito tarnybos darbo organizavimas</t>
  </si>
  <si>
    <t>KRSA Bendrasis skyrius</t>
  </si>
  <si>
    <t>P-01.1.1-1</t>
  </si>
  <si>
    <t>P-01.1.1-3</t>
  </si>
  <si>
    <t>P-01.1.1-4</t>
  </si>
  <si>
    <t>P-01.1.1-5</t>
  </si>
  <si>
    <t>P-01.1.1-6</t>
  </si>
  <si>
    <t>P-01.1.1-7</t>
  </si>
  <si>
    <t>P-01.1.1-8</t>
  </si>
  <si>
    <t>P-01.1.1-10</t>
  </si>
  <si>
    <t>R-01.1-1</t>
  </si>
  <si>
    <t>R-01.1-2</t>
  </si>
  <si>
    <t>R-01.1-3</t>
  </si>
  <si>
    <t>R-01.1-4</t>
  </si>
  <si>
    <t>R-01.1-5</t>
  </si>
  <si>
    <t>P-01.1.2-1</t>
  </si>
  <si>
    <t>P-01.1.2-2</t>
  </si>
  <si>
    <t>P-01.1.2-4</t>
  </si>
  <si>
    <t>P-01.1.2-5</t>
  </si>
  <si>
    <t>P-01.1.2-6</t>
  </si>
  <si>
    <t>P-01.1.2-11</t>
  </si>
  <si>
    <t>P-01.1.2-12</t>
  </si>
  <si>
    <t>P-01.1.2-14</t>
  </si>
  <si>
    <t>P-01.1.2-13</t>
  </si>
  <si>
    <t>P-01.1.2-15</t>
  </si>
  <si>
    <t>P-01.1.2-16</t>
  </si>
  <si>
    <t>P-01.1.2-17</t>
  </si>
  <si>
    <t>P-01.1.2-18</t>
  </si>
  <si>
    <t>P-01.1.3-1</t>
  </si>
  <si>
    <t>P-01.1.3-3</t>
  </si>
  <si>
    <t>P-01.1.3-5</t>
  </si>
  <si>
    <t>P-01.1.4-1</t>
  </si>
  <si>
    <t>P-01.1.5-1</t>
  </si>
  <si>
    <t>Dalyvavimas rengiant ir vykdant mobilizaciją, demobilizaciją, priimančiosios šalies paramą</t>
  </si>
  <si>
    <t>KRSA Viešosios tvarkos skyrius</t>
  </si>
  <si>
    <t>Socialinių išmokų ir kompensacijų administravimas</t>
  </si>
  <si>
    <t>Savivaldybės dalyvavimas rengiant ir įgyvendinat užimtumo didinimo programas</t>
  </si>
  <si>
    <t>Savivaldybės tarybos ir sekretoriato darbo organizavimas</t>
  </si>
  <si>
    <t>Sekretoriatas</t>
  </si>
  <si>
    <t>KRSA Bendrasis skyrius, Sekretoriatas</t>
  </si>
  <si>
    <t>P-01.1.1-11</t>
  </si>
  <si>
    <t>Priešgaisrinių saugos tarnybų organizavimas</t>
  </si>
  <si>
    <t>Savivaldybės erdvinių duomenų rinkinio tvarkymas</t>
  </si>
  <si>
    <t>Savivaldybės ryšių su visuomene plėtojimas, informacijos apie Kauno rajono savivaldybę sklaida šalyje ir užsienyje</t>
  </si>
  <si>
    <t>E-01-1</t>
  </si>
  <si>
    <t>E-01-2</t>
  </si>
  <si>
    <t>E-01-3</t>
  </si>
  <si>
    <t>E-01-4</t>
  </si>
  <si>
    <t>tūkst. Eur</t>
  </si>
  <si>
    <t>Iš viso išlaidoms</t>
  </si>
  <si>
    <t>turtui įsigyti</t>
  </si>
  <si>
    <t>iš jų kitoms išlaidoms</t>
  </si>
  <si>
    <t>KRSA Socialinės paramos skyrius, seniūnijos</t>
  </si>
  <si>
    <t>KRSA, Sekretoriatas</t>
  </si>
  <si>
    <t>P-01.1.2-8</t>
  </si>
  <si>
    <t>P-01.1.2-9</t>
  </si>
  <si>
    <t>P-01.1.2-10</t>
  </si>
  <si>
    <t>P-01.1.3-4</t>
  </si>
  <si>
    <t>P-01.1.3-6</t>
  </si>
  <si>
    <t>P-01.1.3-7</t>
  </si>
  <si>
    <t>Savivaldybės infrastruktūros plėtra</t>
  </si>
  <si>
    <t>Kauno rajono savivaldybės strateginių ir kitų planavimo dokumentų rengimas ir tikslinimas</t>
  </si>
  <si>
    <t>Pastabos</t>
  </si>
  <si>
    <t>Metinis</t>
  </si>
  <si>
    <t>Personalo sk.</t>
  </si>
  <si>
    <t>Gyventojų aptarnavimo ir dokumentų valdymo sk.</t>
  </si>
  <si>
    <t>Biudžeto ir finansų sk.</t>
  </si>
  <si>
    <t>Urbanistikos sk.</t>
  </si>
  <si>
    <t>Kaupiamasis</t>
  </si>
  <si>
    <t>Tarpžinybinis archyvas</t>
  </si>
  <si>
    <t>Teisės sk.</t>
  </si>
  <si>
    <t>Ekonomikos sk.</t>
  </si>
  <si>
    <t>Bendrasis sk.</t>
  </si>
  <si>
    <t>Kontrolės ir audito tarnyba</t>
  </si>
  <si>
    <t>Infrastruktūros plėtros sk.</t>
  </si>
  <si>
    <t>Informacijos šaltinis</t>
  </si>
  <si>
    <t>Rodiklio tipas</t>
  </si>
  <si>
    <t>2024 m. lėšų projektas</t>
  </si>
  <si>
    <t>2024 m.</t>
  </si>
  <si>
    <t>SPP</t>
  </si>
  <si>
    <t>Vilniaus politikos analizės institutas</t>
  </si>
  <si>
    <t>Gyventojų apklausa</t>
  </si>
  <si>
    <t>Lietuvos statistikos departamentas</t>
  </si>
  <si>
    <t>Informatikos ir ryšių departamentas prie LR VRM</t>
  </si>
  <si>
    <t>SVP</t>
  </si>
  <si>
    <t>&lt;429</t>
  </si>
  <si>
    <t>Edmundas. Mališauskas</t>
  </si>
  <si>
    <t>Vaiva Žagarienė</t>
  </si>
  <si>
    <t>Gražina Čepulienė</t>
  </si>
  <si>
    <t>Dangira Tarvydienė</t>
  </si>
  <si>
    <t>Raminta Grėbliauskienė</t>
  </si>
  <si>
    <t>Loreta Navakauskienė</t>
  </si>
  <si>
    <t>Sonata Grigelienė</t>
  </si>
  <si>
    <t>Dalia Kupratienė</t>
  </si>
  <si>
    <t>Jurgita Makarienė</t>
  </si>
  <si>
    <t>Mindaugas Kruopis</t>
  </si>
  <si>
    <t>Melita Trečiokienė</t>
  </si>
  <si>
    <t>Liana Daukantė</t>
  </si>
  <si>
    <t>Eglė Brinkman</t>
  </si>
  <si>
    <t>Tomas Didžiulis</t>
  </si>
  <si>
    <t xml:space="preserve">Rima Jusienė </t>
  </si>
  <si>
    <t>Jovita Stankevičiūtė</t>
  </si>
  <si>
    <t>Nijolė Linkuvienė</t>
  </si>
  <si>
    <t>Šarūnas Urbonavičius</t>
  </si>
  <si>
    <t>Rima Zieniuvienė</t>
  </si>
  <si>
    <t>Giedrius Orliukas</t>
  </si>
  <si>
    <t>Darbuotojas, atsakingas už rodiklio pateikimą</t>
  </si>
  <si>
    <t>Žemės ūkio ir kaimo plėtros sk.</t>
  </si>
  <si>
    <t>Soc. paramos sk.</t>
  </si>
  <si>
    <t>KRS teritorijoje vykusių gaisrų skaičius (vnt. per laikotarpį iki 2027 m.)</t>
  </si>
  <si>
    <t>Patenkintų prašymų dėl pagalbos gavimo dalis nuo pateiktų prašymų, proc.</t>
  </si>
  <si>
    <t>Įgyvendinta policijos rėmimo programa, vnt.</t>
  </si>
  <si>
    <t>Seniūnijų teikiamų elektroninių paslaugų skaičius, vnt.</t>
  </si>
  <si>
    <t>Parengtų teritorijų planavimo dokumentų ir su tuo susijusių dokumentų skaičius, vnt.</t>
  </si>
  <si>
    <t>Parengtų geodezinių darbų, topografinių nuotraukų, riboženklių žymėjimo, kadastro duomenų keitimo, planinės medžiagos servituto registravimui, žemės sklypų formavimo ir pertvarkymo projektų ir kitų su žemėtvarkos planavimu, geodezija susijusių dokumentų skaičius, vnt.</t>
  </si>
  <si>
    <t>Asociacijų, kuriuose dalyvauja Savivaldybė, skaičius, vnt.</t>
  </si>
  <si>
    <t>Įsipareigojimų vykdymas pagal pasirašytas sutartis, proc.</t>
  </si>
  <si>
    <t>Kauno rajono savivaldybėje deklaruotų gyventojų skaičius, tūkst. asm.</t>
  </si>
  <si>
    <t>Skirtų vidutinės ir minimalios priežiūros priemonių skaičius, vnt.</t>
  </si>
  <si>
    <t>Atliktų patikrų dėl valstybinės kalbos taisyklingumo ir vartosenos skaičius, vnt.</t>
  </si>
  <si>
    <t>Įregistruotų gimimų skaičius, vnt.</t>
  </si>
  <si>
    <t>Integruotų topografinių nuotraukų ir inžinierinių tinklų planų skaičius, vnt.</t>
  </si>
  <si>
    <t>Suteiktų teisinės pagalbos konsultacijų skaičius, vnt.</t>
  </si>
  <si>
    <t>Parengtas mobilizacijos planas, vnt.</t>
  </si>
  <si>
    <t>Suformuotų prašymų užregistruoti ir atnaujinti žemės ūkio valdas skaičius, vnt.</t>
  </si>
  <si>
    <t>Kauno rajone naujai įregistruotos žemės ūkio technikos skaičius, vnt.</t>
  </si>
  <si>
    <t>Asmenų, kuriems suteiktos kompensacijos, skaičius, asm.</t>
  </si>
  <si>
    <t>Kėlusių kvalifikaciją KRSA darbuotojų skaičius, asm.</t>
  </si>
  <si>
    <t>KRS tarybos posėdžių skaičius, vnt.</t>
  </si>
  <si>
    <t>Informacinių programų administravimas, vnt.</t>
  </si>
  <si>
    <t>Atliktų auditų skaičius, vnt.</t>
  </si>
  <si>
    <t>Naujai parengtų arba patikslintų strateginio planavimo dokumentų skaičius, vnt.</t>
  </si>
  <si>
    <t>Infrastruktūros priemonių plano įgyvendinimas, proc.</t>
  </si>
  <si>
    <t>KRS gerovės indekso santykis su šalies savivaldybių vidurkiu (pagal Vilniaus politikos analizės instituto metodiką), proc.</t>
  </si>
  <si>
    <t>KRS teritorijoje užregistruotų nusikalstamų veikų, tenkančių 100 000-iui gyv., santykis su šalies rodikliu, proc.</t>
  </si>
  <si>
    <t>Labai gerai ir gerai įvertinusių KRSA seniūnijų darbą gyventojų dalis, proc.</t>
  </si>
  <si>
    <t>KRSA specialistų ir vadovų, dalyvavusių kvalifikacijos kėlimo kursuose, seminaruose, dalis nuo bendro skaičiaus, proc.</t>
  </si>
  <si>
    <t>Gyventojams suteiktų elektroninių paslaugų KRS. administracijoje dalis nuo visų suteiktų viešųjų paslaugų skaičiaus per metus, proc.</t>
  </si>
  <si>
    <t>Pasirašytų naujų tarptautinių bendradarbiavimo sutarčių su KRSA skaičius (vnt. per laikotarpį iki 2027 m.)</t>
  </si>
  <si>
    <t>Stebėjimo vietų skaičius KRS viešosiose erdvėse, vnt.</t>
  </si>
  <si>
    <t>Gyvenamosios vietos deklaracijų, asmenų  pateiktų elektroniniu būdu, proc. (dalies didėjimas per metus, ne mažiau kaip 1,5 proc.)</t>
  </si>
  <si>
    <t>Kauno rajono savivaldybės 2023-2025 m. strateginio veiklos plano</t>
  </si>
  <si>
    <t>2025 m.</t>
  </si>
  <si>
    <t>2025 m. lėšų projektas</t>
  </si>
  <si>
    <t>Violeta Ambrazevičienė</t>
  </si>
  <si>
    <t>Viešųjų pirkimų skyrius</t>
  </si>
  <si>
    <t>Seniūnijų  seniūnaičių skaičius, asm.</t>
  </si>
  <si>
    <t>2023 m. planas</t>
  </si>
  <si>
    <t>2024 m. planas</t>
  </si>
  <si>
    <t>2025 m. planas</t>
  </si>
  <si>
    <t>Personalo skyrius</t>
  </si>
  <si>
    <t>2023 m. asignavimų planas, iš jų:</t>
  </si>
  <si>
    <t>Archyvuojamų dokumentų kiekis, ties. m</t>
  </si>
  <si>
    <r>
      <t>Darbuotojų kaita Kauno rajono savivaldybės administracijoje, proc.</t>
    </r>
    <r>
      <rPr>
        <sz val="10"/>
        <color rgb="FFFF0000"/>
        <rFont val="Times New Roman"/>
        <family val="1"/>
        <charset val="186"/>
      </rPr>
      <t xml:space="preserve"> </t>
    </r>
  </si>
  <si>
    <t>≥10</t>
  </si>
  <si>
    <t xml:space="preserve">Savivaldybės kontroliuojamų įstaigų pirkimų procedūrų vykdymas elektroniniu būdu, proc. </t>
  </si>
  <si>
    <t>Irena Remeikienė</t>
  </si>
  <si>
    <t xml:space="preserve">Suorganizuotų renginių apie lyčių lygybės ir lygių galimybių įgyvendinimo principus skaičius, vnt. </t>
  </si>
  <si>
    <t>P-01.1.3-2</t>
  </si>
  <si>
    <t>KRSA vyr. specialistė</t>
  </si>
  <si>
    <t>Kauno rajono savivaldybės viešųjų ryšių strategijos parengimas, vnt.</t>
  </si>
  <si>
    <t>Kauno rajono bedarbių procento nuo darbingo asmenų amžiaus sumažėjimas, proc.</t>
  </si>
  <si>
    <t>Soc. paramos sk., Užimtumo tarnyba</t>
  </si>
  <si>
    <t>Pasirašytų tarptautinių bendradarbiavimo sutarčių su KRSA skaičius (per metus), vnt.</t>
  </si>
  <si>
    <t>Margarita Venslovienė</t>
  </si>
  <si>
    <t>P-01.1.1-9</t>
  </si>
  <si>
    <t xml:space="preserve">Prašymų dėl adresų suteikimo per IS „Infosistema“, proc. 
</t>
  </si>
  <si>
    <t>Socialinių išmokų ir kompensacijų gavėjų skaičiaus mažėjimas, proc.</t>
  </si>
  <si>
    <t>Algirdas Tatarūnis</t>
  </si>
  <si>
    <t>VĮ Registrų centras</t>
  </si>
  <si>
    <t>KRSA Jaunimo reikalų specialistas ir Tarpinstitucinio bendradarbiavimo koordinatorius</t>
  </si>
  <si>
    <t>Savivaldybės pasirengimo reaguoti į ekstremalias situacijas lygis, ne žemesnis kaip, proc.</t>
  </si>
  <si>
    <t>Savivaldybės kaimo vietovėse kilusių gaisrų (išskyrus gaisrus atvirose teritorijose ir transporto priemonėse) skaičius, tenkantis 1000 gyventojų, ne didesnis kaip, vnt.</t>
  </si>
  <si>
    <t>P-01.1.2-8.1</t>
  </si>
  <si>
    <t>Savivaldybės kaimo vietovėse kilusiuose gaisruose žuvusių žmonių skaičius, tenkantis 100 tūkst. gyventojų, ne didesnis kaip, vnt.</t>
  </si>
  <si>
    <t>Viešosios tvarkos sk.</t>
  </si>
  <si>
    <t>iš jų darbo užmokesčiui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</si>
</sst>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-* #,##0.00_-;\-* #,##0.00_-;_-* &quot;-&quot;??_-;_-@_-"/>
    <numFmt numFmtId="165" formatCode="_(* #,##0.00_);_(* \(#,##0.00\);_(* &quot;-&quot;??_);_(@_)"/>
    <numFmt numFmtId="166" formatCode="0.0"/>
    <numFmt numFmtId="167" formatCode="#,##0.0"/>
  </numFmts>
  <fonts count="3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333333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  <charset val="186"/>
    </font>
    <font>
      <sz val="10"/>
      <color theme="1"/>
      <name val="Calibri"/>
      <family val="2"/>
      <charset val="186"/>
    </font>
    <font>
      <sz val="9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EC5D2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386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53" xfId="0" applyFont="1" applyBorder="1" applyAlignment="1">
      <alignment horizontal="right" vertical="center" wrapText="1"/>
    </xf>
    <xf numFmtId="0" fontId="2" fillId="0" borderId="53" xfId="0" applyFont="1" applyBorder="1"/>
    <xf numFmtId="4" fontId="2" fillId="0" borderId="0" xfId="0" applyNumberFormat="1" applyFont="1"/>
    <xf numFmtId="0" fontId="11" fillId="0" borderId="0" xfId="0" applyFont="1" applyAlignment="1">
      <alignment wrapText="1"/>
    </xf>
    <xf numFmtId="0" fontId="18" fillId="0" borderId="0" xfId="0" applyFont="1" applyAlignment="1">
      <alignment horizontal="right"/>
    </xf>
    <xf numFmtId="0" fontId="13" fillId="0" borderId="21" xfId="1" applyFont="1" applyBorder="1" applyAlignment="1">
      <alignment horizontal="center" vertical="center" textRotation="90" wrapText="1"/>
    </xf>
    <xf numFmtId="0" fontId="14" fillId="0" borderId="21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166" fontId="13" fillId="3" borderId="7" xfId="1" applyNumberFormat="1" applyFont="1" applyFill="1" applyBorder="1" applyAlignment="1">
      <alignment horizontal="center" vertical="center"/>
    </xf>
    <xf numFmtId="167" fontId="13" fillId="0" borderId="41" xfId="1" applyNumberFormat="1" applyFont="1" applyBorder="1" applyAlignment="1">
      <alignment horizontal="center" vertical="center"/>
    </xf>
    <xf numFmtId="167" fontId="13" fillId="0" borderId="7" xfId="1" applyNumberFormat="1" applyFont="1" applyBorder="1" applyAlignment="1">
      <alignment horizontal="center" vertical="center"/>
    </xf>
    <xf numFmtId="167" fontId="13" fillId="3" borderId="7" xfId="1" applyNumberFormat="1" applyFont="1" applyFill="1" applyBorder="1" applyAlignment="1">
      <alignment horizontal="center" vertical="center"/>
    </xf>
    <xf numFmtId="4" fontId="13" fillId="3" borderId="41" xfId="1" applyNumberFormat="1" applyFont="1" applyFill="1" applyBorder="1" applyAlignment="1">
      <alignment horizontal="center" vertical="center"/>
    </xf>
    <xf numFmtId="166" fontId="13" fillId="0" borderId="41" xfId="1" applyNumberFormat="1" applyFont="1" applyBorder="1" applyAlignment="1">
      <alignment vertical="center" wrapText="1"/>
    </xf>
    <xf numFmtId="1" fontId="22" fillId="0" borderId="41" xfId="3" applyNumberFormat="1" applyFont="1" applyFill="1" applyBorder="1" applyAlignment="1">
      <alignment horizontal="center" vertical="center"/>
    </xf>
    <xf numFmtId="166" fontId="13" fillId="3" borderId="14" xfId="1" applyNumberFormat="1" applyFont="1" applyFill="1" applyBorder="1" applyAlignment="1">
      <alignment horizontal="center" vertical="center"/>
    </xf>
    <xf numFmtId="167" fontId="13" fillId="0" borderId="14" xfId="1" applyNumberFormat="1" applyFont="1" applyBorder="1" applyAlignment="1">
      <alignment horizontal="center" vertical="center"/>
    </xf>
    <xf numFmtId="167" fontId="13" fillId="0" borderId="46" xfId="1" applyNumberFormat="1" applyFont="1" applyBorder="1" applyAlignment="1">
      <alignment horizontal="center" vertical="center"/>
    </xf>
    <xf numFmtId="167" fontId="13" fillId="3" borderId="46" xfId="1" applyNumberFormat="1" applyFont="1" applyFill="1" applyBorder="1" applyAlignment="1">
      <alignment horizontal="center" vertical="center"/>
    </xf>
    <xf numFmtId="4" fontId="13" fillId="3" borderId="14" xfId="1" applyNumberFormat="1" applyFont="1" applyFill="1" applyBorder="1" applyAlignment="1">
      <alignment horizontal="center" vertical="center"/>
    </xf>
    <xf numFmtId="166" fontId="13" fillId="0" borderId="14" xfId="1" applyNumberFormat="1" applyFont="1" applyBorder="1" applyAlignment="1">
      <alignment vertical="center" wrapText="1"/>
    </xf>
    <xf numFmtId="1" fontId="22" fillId="0" borderId="14" xfId="3" applyNumberFormat="1" applyFont="1" applyFill="1" applyBorder="1" applyAlignment="1">
      <alignment horizontal="center" vertical="center"/>
    </xf>
    <xf numFmtId="167" fontId="13" fillId="3" borderId="14" xfId="1" applyNumberFormat="1" applyFont="1" applyFill="1" applyBorder="1" applyAlignment="1">
      <alignment horizontal="center" vertical="center"/>
    </xf>
    <xf numFmtId="166" fontId="23" fillId="3" borderId="14" xfId="3" applyNumberFormat="1" applyFont="1" applyFill="1" applyBorder="1" applyAlignment="1">
      <alignment vertical="center"/>
    </xf>
    <xf numFmtId="166" fontId="23" fillId="3" borderId="15" xfId="3" applyNumberFormat="1" applyFont="1" applyFill="1" applyBorder="1" applyAlignment="1">
      <alignment vertical="center"/>
    </xf>
    <xf numFmtId="166" fontId="14" fillId="4" borderId="21" xfId="3" applyNumberFormat="1" applyFont="1" applyFill="1" applyBorder="1" applyAlignment="1">
      <alignment horizontal="center" vertical="center"/>
    </xf>
    <xf numFmtId="167" fontId="14" fillId="4" borderId="21" xfId="3" applyNumberFormat="1" applyFont="1" applyFill="1" applyBorder="1" applyAlignment="1">
      <alignment horizontal="center" vertical="center"/>
    </xf>
    <xf numFmtId="4" fontId="14" fillId="4" borderId="21" xfId="3" applyNumberFormat="1" applyFont="1" applyFill="1" applyBorder="1" applyAlignment="1">
      <alignment horizontal="center" vertical="center"/>
    </xf>
    <xf numFmtId="4" fontId="14" fillId="4" borderId="22" xfId="3" applyNumberFormat="1" applyFont="1" applyFill="1" applyBorder="1" applyAlignment="1">
      <alignment horizontal="center" vertical="center"/>
    </xf>
    <xf numFmtId="166" fontId="13" fillId="0" borderId="7" xfId="1" applyNumberFormat="1" applyFont="1" applyBorder="1" applyAlignment="1">
      <alignment vertical="center" wrapText="1"/>
    </xf>
    <xf numFmtId="1" fontId="22" fillId="3" borderId="7" xfId="3" applyNumberFormat="1" applyFont="1" applyFill="1" applyBorder="1" applyAlignment="1">
      <alignment horizontal="center" vertical="center"/>
    </xf>
    <xf numFmtId="1" fontId="22" fillId="3" borderId="8" xfId="3" applyNumberFormat="1" applyFont="1" applyFill="1" applyBorder="1" applyAlignment="1">
      <alignment horizontal="center" vertical="center"/>
    </xf>
    <xf numFmtId="1" fontId="22" fillId="0" borderId="7" xfId="3" applyNumberFormat="1" applyFont="1" applyFill="1" applyBorder="1" applyAlignment="1">
      <alignment horizontal="center" vertical="center"/>
    </xf>
    <xf numFmtId="1" fontId="22" fillId="0" borderId="8" xfId="3" applyNumberFormat="1" applyFont="1" applyFill="1" applyBorder="1" applyAlignment="1">
      <alignment horizontal="center" vertical="center"/>
    </xf>
    <xf numFmtId="166" fontId="13" fillId="3" borderId="14" xfId="3" applyNumberFormat="1" applyFont="1" applyFill="1" applyBorder="1" applyAlignment="1">
      <alignment vertical="center"/>
    </xf>
    <xf numFmtId="166" fontId="13" fillId="3" borderId="15" xfId="3" applyNumberFormat="1" applyFont="1" applyFill="1" applyBorder="1" applyAlignment="1">
      <alignment vertical="center"/>
    </xf>
    <xf numFmtId="4" fontId="13" fillId="3" borderId="14" xfId="1" applyNumberFormat="1" applyFont="1" applyFill="1" applyBorder="1" applyAlignment="1">
      <alignment vertical="center"/>
    </xf>
    <xf numFmtId="1" fontId="13" fillId="3" borderId="14" xfId="3" applyNumberFormat="1" applyFont="1" applyFill="1" applyBorder="1" applyAlignment="1">
      <alignment vertical="center"/>
    </xf>
    <xf numFmtId="1" fontId="13" fillId="3" borderId="15" xfId="3" applyNumberFormat="1" applyFont="1" applyFill="1" applyBorder="1" applyAlignment="1">
      <alignment vertical="center"/>
    </xf>
    <xf numFmtId="166" fontId="13" fillId="3" borderId="41" xfId="1" applyNumberFormat="1" applyFont="1" applyFill="1" applyBorder="1" applyAlignment="1">
      <alignment vertical="center" wrapText="1"/>
    </xf>
    <xf numFmtId="166" fontId="13" fillId="3" borderId="47" xfId="1" applyNumberFormat="1" applyFont="1" applyFill="1" applyBorder="1" applyAlignment="1">
      <alignment horizontal="center" vertical="center"/>
    </xf>
    <xf numFmtId="167" fontId="13" fillId="0" borderId="47" xfId="1" applyNumberFormat="1" applyFont="1" applyBorder="1" applyAlignment="1">
      <alignment horizontal="center" vertical="center"/>
    </xf>
    <xf numFmtId="167" fontId="13" fillId="3" borderId="47" xfId="1" applyNumberFormat="1" applyFont="1" applyFill="1" applyBorder="1" applyAlignment="1">
      <alignment horizontal="center" vertical="center"/>
    </xf>
    <xf numFmtId="4" fontId="13" fillId="3" borderId="49" xfId="1" applyNumberFormat="1" applyFont="1" applyFill="1" applyBorder="1" applyAlignment="1">
      <alignment horizontal="center" vertical="center"/>
    </xf>
    <xf numFmtId="166" fontId="13" fillId="3" borderId="49" xfId="1" applyNumberFormat="1" applyFont="1" applyFill="1" applyBorder="1" applyAlignment="1">
      <alignment vertical="center" wrapText="1"/>
    </xf>
    <xf numFmtId="166" fontId="22" fillId="3" borderId="7" xfId="3" applyNumberFormat="1" applyFont="1" applyFill="1" applyBorder="1" applyAlignment="1">
      <alignment horizontal="center" vertical="center"/>
    </xf>
    <xf numFmtId="166" fontId="22" fillId="3" borderId="8" xfId="3" applyNumberFormat="1" applyFont="1" applyFill="1" applyBorder="1" applyAlignment="1">
      <alignment horizontal="center" vertical="center"/>
    </xf>
    <xf numFmtId="166" fontId="13" fillId="0" borderId="47" xfId="1" applyNumberFormat="1" applyFont="1" applyBorder="1" applyAlignment="1">
      <alignment horizontal="justify" vertical="center" wrapText="1"/>
    </xf>
    <xf numFmtId="1" fontId="23" fillId="3" borderId="7" xfId="3" applyNumberFormat="1" applyFont="1" applyFill="1" applyBorder="1" applyAlignment="1">
      <alignment horizontal="center" vertical="center"/>
    </xf>
    <xf numFmtId="1" fontId="23" fillId="3" borderId="8" xfId="3" applyNumberFormat="1" applyFont="1" applyFill="1" applyBorder="1" applyAlignment="1">
      <alignment horizontal="center" vertical="center"/>
    </xf>
    <xf numFmtId="166" fontId="13" fillId="0" borderId="47" xfId="1" applyNumberFormat="1" applyFont="1" applyBorder="1" applyAlignment="1">
      <alignment vertical="center" wrapText="1"/>
    </xf>
    <xf numFmtId="1" fontId="22" fillId="0" borderId="47" xfId="3" applyNumberFormat="1" applyFont="1" applyFill="1" applyBorder="1" applyAlignment="1">
      <alignment horizontal="center" vertical="center"/>
    </xf>
    <xf numFmtId="1" fontId="22" fillId="0" borderId="48" xfId="3" applyNumberFormat="1" applyFont="1" applyFill="1" applyBorder="1" applyAlignment="1">
      <alignment horizontal="center" vertical="center"/>
    </xf>
    <xf numFmtId="166" fontId="14" fillId="4" borderId="49" xfId="3" applyNumberFormat="1" applyFont="1" applyFill="1" applyBorder="1" applyAlignment="1">
      <alignment horizontal="center" vertical="center"/>
    </xf>
    <xf numFmtId="4" fontId="14" fillId="4" borderId="49" xfId="3" applyNumberFormat="1" applyFont="1" applyFill="1" applyBorder="1" applyAlignment="1">
      <alignment horizontal="center" vertical="center"/>
    </xf>
    <xf numFmtId="4" fontId="14" fillId="4" borderId="52" xfId="3" applyNumberFormat="1" applyFont="1" applyFill="1" applyBorder="1" applyAlignment="1">
      <alignment horizontal="center" vertical="center"/>
    </xf>
    <xf numFmtId="167" fontId="13" fillId="3" borderId="14" xfId="3" applyNumberFormat="1" applyFont="1" applyFill="1" applyBorder="1" applyAlignment="1">
      <alignment horizontal="center" vertical="center"/>
    </xf>
    <xf numFmtId="167" fontId="14" fillId="3" borderId="14" xfId="3" applyNumberFormat="1" applyFont="1" applyFill="1" applyBorder="1" applyAlignment="1">
      <alignment horizontal="center" vertical="center"/>
    </xf>
    <xf numFmtId="3" fontId="23" fillId="0" borderId="14" xfId="3" applyNumberFormat="1" applyFont="1" applyFill="1" applyBorder="1" applyAlignment="1">
      <alignment horizontal="center" vertical="center"/>
    </xf>
    <xf numFmtId="3" fontId="23" fillId="0" borderId="15" xfId="3" applyNumberFormat="1" applyFont="1" applyFill="1" applyBorder="1" applyAlignment="1">
      <alignment horizontal="center" vertical="center"/>
    </xf>
    <xf numFmtId="166" fontId="14" fillId="3" borderId="14" xfId="3" applyNumberFormat="1" applyFont="1" applyFill="1" applyBorder="1" applyAlignment="1">
      <alignment horizontal="center" vertical="center"/>
    </xf>
    <xf numFmtId="166" fontId="13" fillId="0" borderId="46" xfId="1" applyNumberFormat="1" applyFont="1" applyBorder="1" applyAlignment="1">
      <alignment vertical="center" wrapText="1"/>
    </xf>
    <xf numFmtId="4" fontId="14" fillId="4" borderId="51" xfId="3" applyNumberFormat="1" applyFont="1" applyFill="1" applyBorder="1" applyAlignment="1">
      <alignment horizontal="center" vertical="center"/>
    </xf>
    <xf numFmtId="4" fontId="13" fillId="0" borderId="14" xfId="1" applyNumberFormat="1" applyFont="1" applyBorder="1" applyAlignment="1">
      <alignment horizontal="center" vertical="center"/>
    </xf>
    <xf numFmtId="1" fontId="22" fillId="3" borderId="7" xfId="8" applyNumberFormat="1" applyFont="1" applyFill="1" applyBorder="1" applyAlignment="1">
      <alignment horizontal="center" vertical="center"/>
    </xf>
    <xf numFmtId="1" fontId="22" fillId="3" borderId="8" xfId="8" applyNumberFormat="1" applyFont="1" applyFill="1" applyBorder="1" applyAlignment="1">
      <alignment horizontal="center" vertical="center"/>
    </xf>
    <xf numFmtId="166" fontId="13" fillId="0" borderId="7" xfId="1" applyNumberFormat="1" applyFont="1" applyBorder="1" applyAlignment="1">
      <alignment horizontal="center" vertical="center"/>
    </xf>
    <xf numFmtId="4" fontId="13" fillId="0" borderId="41" xfId="1" applyNumberFormat="1" applyFont="1" applyBorder="1" applyAlignment="1">
      <alignment horizontal="center" vertical="center"/>
    </xf>
    <xf numFmtId="166" fontId="13" fillId="0" borderId="14" xfId="1" applyNumberFormat="1" applyFont="1" applyBorder="1" applyAlignment="1">
      <alignment horizontal="center" vertical="center"/>
    </xf>
    <xf numFmtId="1" fontId="22" fillId="3" borderId="44" xfId="3" applyNumberFormat="1" applyFont="1" applyFill="1" applyBorder="1" applyAlignment="1">
      <alignment horizontal="center" vertical="center"/>
    </xf>
    <xf numFmtId="166" fontId="13" fillId="0" borderId="46" xfId="1" applyNumberFormat="1" applyFont="1" applyBorder="1" applyAlignment="1">
      <alignment horizontal="center" vertical="center"/>
    </xf>
    <xf numFmtId="166" fontId="13" fillId="0" borderId="47" xfId="1" applyNumberFormat="1" applyFont="1" applyBorder="1" applyAlignment="1">
      <alignment horizontal="center" vertical="center"/>
    </xf>
    <xf numFmtId="1" fontId="14" fillId="0" borderId="14" xfId="3" applyNumberFormat="1" applyFont="1" applyFill="1" applyBorder="1" applyAlignment="1">
      <alignment horizontal="center" vertical="center"/>
    </xf>
    <xf numFmtId="1" fontId="14" fillId="0" borderId="15" xfId="3" applyNumberFormat="1" applyFont="1" applyFill="1" applyBorder="1" applyAlignment="1">
      <alignment horizontal="center" vertical="center"/>
    </xf>
    <xf numFmtId="166" fontId="22" fillId="0" borderId="7" xfId="1" applyNumberFormat="1" applyFont="1" applyBorder="1" applyAlignment="1">
      <alignment horizontal="center" vertical="center"/>
    </xf>
    <xf numFmtId="167" fontId="22" fillId="0" borderId="41" xfId="1" applyNumberFormat="1" applyFont="1" applyBorder="1" applyAlignment="1">
      <alignment horizontal="center" vertical="center"/>
    </xf>
    <xf numFmtId="167" fontId="22" fillId="0" borderId="7" xfId="1" applyNumberFormat="1" applyFont="1" applyBorder="1" applyAlignment="1">
      <alignment horizontal="center" vertical="center"/>
    </xf>
    <xf numFmtId="4" fontId="22" fillId="0" borderId="14" xfId="1" applyNumberFormat="1" applyFont="1" applyBorder="1" applyAlignment="1">
      <alignment horizontal="center" vertical="center"/>
    </xf>
    <xf numFmtId="166" fontId="22" fillId="0" borderId="7" xfId="1" applyNumberFormat="1" applyFont="1" applyBorder="1" applyAlignment="1">
      <alignment vertical="center" wrapText="1"/>
    </xf>
    <xf numFmtId="166" fontId="21" fillId="4" borderId="21" xfId="3" applyNumberFormat="1" applyFont="1" applyFill="1" applyBorder="1" applyAlignment="1">
      <alignment horizontal="center" vertical="center"/>
    </xf>
    <xf numFmtId="167" fontId="21" fillId="4" borderId="21" xfId="3" applyNumberFormat="1" applyFont="1" applyFill="1" applyBorder="1" applyAlignment="1">
      <alignment horizontal="center" vertical="center"/>
    </xf>
    <xf numFmtId="4" fontId="21" fillId="4" borderId="21" xfId="3" applyNumberFormat="1" applyFont="1" applyFill="1" applyBorder="1" applyAlignment="1">
      <alignment horizontal="center" vertical="center"/>
    </xf>
    <xf numFmtId="4" fontId="21" fillId="4" borderId="22" xfId="3" applyNumberFormat="1" applyFont="1" applyFill="1" applyBorder="1" applyAlignment="1">
      <alignment horizontal="center" vertical="center"/>
    </xf>
    <xf numFmtId="4" fontId="13" fillId="3" borderId="7" xfId="1" applyNumberFormat="1" applyFont="1" applyFill="1" applyBorder="1" applyAlignment="1">
      <alignment horizontal="center" vertical="center"/>
    </xf>
    <xf numFmtId="49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0" applyFont="1"/>
    <xf numFmtId="49" fontId="21" fillId="6" borderId="23" xfId="0" applyNumberFormat="1" applyFont="1" applyFill="1" applyBorder="1" applyAlignment="1">
      <alignment horizontal="center" vertical="center"/>
    </xf>
    <xf numFmtId="49" fontId="21" fillId="6" borderId="4" xfId="0" applyNumberFormat="1" applyFont="1" applyFill="1" applyBorder="1" applyAlignment="1">
      <alignment horizontal="center" vertical="center"/>
    </xf>
    <xf numFmtId="49" fontId="21" fillId="6" borderId="38" xfId="0" applyNumberFormat="1" applyFont="1" applyFill="1" applyBorder="1" applyAlignment="1">
      <alignment horizontal="center" vertical="center"/>
    </xf>
    <xf numFmtId="167" fontId="14" fillId="6" borderId="33" xfId="1" applyNumberFormat="1" applyFont="1" applyFill="1" applyBorder="1" applyAlignment="1">
      <alignment horizontal="center" vertical="center"/>
    </xf>
    <xf numFmtId="166" fontId="14" fillId="6" borderId="33" xfId="1" applyNumberFormat="1" applyFont="1" applyFill="1" applyBorder="1" applyAlignment="1">
      <alignment horizontal="center" vertical="center"/>
    </xf>
    <xf numFmtId="166" fontId="14" fillId="6" borderId="27" xfId="1" applyNumberFormat="1" applyFont="1" applyFill="1" applyBorder="1" applyAlignment="1">
      <alignment horizontal="center" vertical="center"/>
    </xf>
    <xf numFmtId="166" fontId="14" fillId="6" borderId="34" xfId="1" applyNumberFormat="1" applyFont="1" applyFill="1" applyBorder="1" applyAlignment="1">
      <alignment horizontal="center" vertical="center"/>
    </xf>
    <xf numFmtId="167" fontId="14" fillId="6" borderId="29" xfId="1" applyNumberFormat="1" applyFont="1" applyFill="1" applyBorder="1" applyAlignment="1">
      <alignment horizontal="center" vertical="center"/>
    </xf>
    <xf numFmtId="167" fontId="14" fillId="5" borderId="1" xfId="1" applyNumberFormat="1" applyFont="1" applyFill="1" applyBorder="1" applyAlignment="1">
      <alignment horizontal="center" vertical="center"/>
    </xf>
    <xf numFmtId="4" fontId="14" fillId="5" borderId="28" xfId="1" applyNumberFormat="1" applyFont="1" applyFill="1" applyBorder="1" applyAlignment="1">
      <alignment horizontal="center" vertical="center"/>
    </xf>
    <xf numFmtId="166" fontId="14" fillId="5" borderId="28" xfId="1" applyNumberFormat="1" applyFont="1" applyFill="1" applyBorder="1" applyAlignment="1">
      <alignment horizontal="center" vertical="center"/>
    </xf>
    <xf numFmtId="1" fontId="14" fillId="5" borderId="1" xfId="1" applyNumberFormat="1" applyFont="1" applyFill="1" applyBorder="1" applyAlignment="1">
      <alignment horizontal="center" vertical="center"/>
    </xf>
    <xf numFmtId="1" fontId="14" fillId="5" borderId="41" xfId="1" applyNumberFormat="1" applyFont="1" applyFill="1" applyBorder="1" applyAlignment="1">
      <alignment horizontal="center" vertical="center"/>
    </xf>
    <xf numFmtId="1" fontId="14" fillId="5" borderId="44" xfId="1" applyNumberFormat="1" applyFont="1" applyFill="1" applyBorder="1" applyAlignment="1">
      <alignment horizontal="center" vertical="center"/>
    </xf>
    <xf numFmtId="166" fontId="14" fillId="5" borderId="5" xfId="1" applyNumberFormat="1" applyFont="1" applyFill="1" applyBorder="1" applyAlignment="1">
      <alignment horizontal="center" vertical="center"/>
    </xf>
    <xf numFmtId="167" fontId="13" fillId="5" borderId="3" xfId="1" applyNumberFormat="1" applyFont="1" applyFill="1" applyBorder="1" applyAlignment="1">
      <alignment horizontal="center" vertical="center" wrapText="1"/>
    </xf>
    <xf numFmtId="166" fontId="14" fillId="5" borderId="36" xfId="1" applyNumberFormat="1" applyFont="1" applyFill="1" applyBorder="1" applyAlignment="1">
      <alignment horizontal="center" vertical="center"/>
    </xf>
    <xf numFmtId="167" fontId="13" fillId="5" borderId="11" xfId="1" applyNumberFormat="1" applyFont="1" applyFill="1" applyBorder="1" applyAlignment="1">
      <alignment horizontal="center" vertical="center" wrapText="1"/>
    </xf>
    <xf numFmtId="166" fontId="14" fillId="5" borderId="35" xfId="1" applyNumberFormat="1" applyFont="1" applyFill="1" applyBorder="1" applyAlignment="1">
      <alignment horizontal="center" vertical="center"/>
    </xf>
    <xf numFmtId="167" fontId="13" fillId="5" borderId="18" xfId="1" applyNumberFormat="1" applyFont="1" applyFill="1" applyBorder="1" applyAlignment="1">
      <alignment horizontal="center" vertical="center" wrapText="1"/>
    </xf>
    <xf numFmtId="49" fontId="14" fillId="7" borderId="27" xfId="1" applyNumberFormat="1" applyFont="1" applyFill="1" applyBorder="1" applyAlignment="1">
      <alignment horizontal="center" vertical="center"/>
    </xf>
    <xf numFmtId="49" fontId="14" fillId="7" borderId="23" xfId="1" applyNumberFormat="1" applyFont="1" applyFill="1" applyBorder="1" applyAlignment="1">
      <alignment vertical="center"/>
    </xf>
    <xf numFmtId="167" fontId="14" fillId="7" borderId="33" xfId="3" applyNumberFormat="1" applyFont="1" applyFill="1" applyBorder="1" applyAlignment="1">
      <alignment horizontal="center" vertical="center"/>
    </xf>
    <xf numFmtId="4" fontId="14" fillId="7" borderId="24" xfId="3" applyNumberFormat="1" applyFont="1" applyFill="1" applyBorder="1" applyAlignment="1">
      <alignment horizontal="center" vertical="center"/>
    </xf>
    <xf numFmtId="166" fontId="14" fillId="7" borderId="24" xfId="1" applyNumberFormat="1" applyFont="1" applyFill="1" applyBorder="1" applyAlignment="1">
      <alignment horizontal="center" vertical="center" wrapText="1"/>
    </xf>
    <xf numFmtId="166" fontId="14" fillId="7" borderId="33" xfId="1" applyNumberFormat="1" applyFont="1" applyFill="1" applyBorder="1" applyAlignment="1">
      <alignment horizontal="center" vertical="center"/>
    </xf>
    <xf numFmtId="166" fontId="14" fillId="7" borderId="27" xfId="1" applyNumberFormat="1" applyFont="1" applyFill="1" applyBorder="1" applyAlignment="1">
      <alignment horizontal="center" vertical="center"/>
    </xf>
    <xf numFmtId="166" fontId="14" fillId="7" borderId="34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5" fillId="0" borderId="14" xfId="0" applyFont="1" applyBorder="1" applyAlignment="1">
      <alignment horizontal="left" vertical="top"/>
    </xf>
    <xf numFmtId="0" fontId="25" fillId="0" borderId="14" xfId="0" applyFont="1" applyBorder="1" applyAlignment="1">
      <alignment horizontal="left" vertical="top" wrapText="1"/>
    </xf>
    <xf numFmtId="0" fontId="25" fillId="3" borderId="14" xfId="0" applyFont="1" applyFill="1" applyBorder="1" applyAlignment="1">
      <alignment horizontal="left" vertical="top"/>
    </xf>
    <xf numFmtId="0" fontId="25" fillId="3" borderId="14" xfId="0" applyFont="1" applyFill="1" applyBorder="1" applyAlignment="1">
      <alignment horizontal="left" vertical="top" wrapText="1"/>
    </xf>
    <xf numFmtId="0" fontId="22" fillId="3" borderId="14" xfId="0" applyFont="1" applyFill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3" borderId="15" xfId="0" applyFont="1" applyFill="1" applyBorder="1" applyAlignment="1">
      <alignment horizontal="left" vertical="top"/>
    </xf>
    <xf numFmtId="0" fontId="25" fillId="0" borderId="21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/>
    </xf>
    <xf numFmtId="0" fontId="25" fillId="0" borderId="46" xfId="0" applyFont="1" applyBorder="1" applyAlignment="1">
      <alignment horizontal="left" vertical="top"/>
    </xf>
    <xf numFmtId="0" fontId="25" fillId="0" borderId="46" xfId="0" applyFont="1" applyBorder="1" applyAlignment="1">
      <alignment horizontal="left" vertical="top" wrapText="1"/>
    </xf>
    <xf numFmtId="0" fontId="25" fillId="0" borderId="55" xfId="0" applyFont="1" applyBorder="1" applyAlignment="1">
      <alignment horizontal="left" vertical="top"/>
    </xf>
    <xf numFmtId="0" fontId="26" fillId="0" borderId="33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49" fontId="25" fillId="5" borderId="13" xfId="0" applyNumberFormat="1" applyFont="1" applyFill="1" applyBorder="1" applyAlignment="1">
      <alignment horizontal="left" vertical="top"/>
    </xf>
    <xf numFmtId="49" fontId="25" fillId="5" borderId="14" xfId="0" applyNumberFormat="1" applyFont="1" applyFill="1" applyBorder="1" applyAlignment="1">
      <alignment horizontal="left" vertical="top"/>
    </xf>
    <xf numFmtId="0" fontId="26" fillId="5" borderId="14" xfId="0" applyFont="1" applyFill="1" applyBorder="1" applyAlignment="1">
      <alignment horizontal="left" vertical="top"/>
    </xf>
    <xf numFmtId="0" fontId="25" fillId="5" borderId="14" xfId="0" applyFont="1" applyFill="1" applyBorder="1" applyAlignment="1">
      <alignment horizontal="left" vertical="top" wrapText="1"/>
    </xf>
    <xf numFmtId="0" fontId="25" fillId="5" borderId="14" xfId="0" applyFont="1" applyFill="1" applyBorder="1" applyAlignment="1">
      <alignment horizontal="left" vertical="top"/>
    </xf>
    <xf numFmtId="49" fontId="25" fillId="7" borderId="13" xfId="0" applyNumberFormat="1" applyFont="1" applyFill="1" applyBorder="1" applyAlignment="1">
      <alignment horizontal="left" vertical="top"/>
    </xf>
    <xf numFmtId="49" fontId="25" fillId="7" borderId="14" xfId="0" applyNumberFormat="1" applyFont="1" applyFill="1" applyBorder="1" applyAlignment="1">
      <alignment horizontal="left" vertical="top"/>
    </xf>
    <xf numFmtId="4" fontId="26" fillId="7" borderId="14" xfId="0" applyNumberFormat="1" applyFont="1" applyFill="1" applyBorder="1" applyAlignment="1">
      <alignment horizontal="left" vertical="top"/>
    </xf>
    <xf numFmtId="4" fontId="25" fillId="7" borderId="14" xfId="0" applyNumberFormat="1" applyFont="1" applyFill="1" applyBorder="1" applyAlignment="1">
      <alignment horizontal="left" vertical="top" wrapText="1"/>
    </xf>
    <xf numFmtId="3" fontId="25" fillId="7" borderId="14" xfId="0" applyNumberFormat="1" applyFont="1" applyFill="1" applyBorder="1" applyAlignment="1">
      <alignment horizontal="left" vertical="top"/>
    </xf>
    <xf numFmtId="3" fontId="22" fillId="7" borderId="14" xfId="0" applyNumberFormat="1" applyFont="1" applyFill="1" applyBorder="1" applyAlignment="1">
      <alignment horizontal="left" vertical="top"/>
    </xf>
    <xf numFmtId="49" fontId="25" fillId="7" borderId="20" xfId="0" applyNumberFormat="1" applyFont="1" applyFill="1" applyBorder="1" applyAlignment="1">
      <alignment horizontal="left" vertical="top"/>
    </xf>
    <xf numFmtId="49" fontId="25" fillId="7" borderId="21" xfId="0" applyNumberFormat="1" applyFont="1" applyFill="1" applyBorder="1" applyAlignment="1">
      <alignment horizontal="left" vertical="top"/>
    </xf>
    <xf numFmtId="4" fontId="26" fillId="7" borderId="21" xfId="0" applyNumberFormat="1" applyFont="1" applyFill="1" applyBorder="1" applyAlignment="1">
      <alignment horizontal="left" vertical="top"/>
    </xf>
    <xf numFmtId="4" fontId="25" fillId="7" borderId="21" xfId="0" applyNumberFormat="1" applyFont="1" applyFill="1" applyBorder="1" applyAlignment="1">
      <alignment horizontal="left" vertical="top" wrapText="1"/>
    </xf>
    <xf numFmtId="3" fontId="25" fillId="7" borderId="21" xfId="0" applyNumberFormat="1" applyFont="1" applyFill="1" applyBorder="1" applyAlignment="1">
      <alignment horizontal="left" vertical="top"/>
    </xf>
    <xf numFmtId="49" fontId="25" fillId="6" borderId="54" xfId="0" applyNumberFormat="1" applyFont="1" applyFill="1" applyBorder="1" applyAlignment="1">
      <alignment horizontal="left" vertical="top"/>
    </xf>
    <xf numFmtId="0" fontId="25" fillId="6" borderId="46" xfId="0" applyFont="1" applyFill="1" applyBorder="1" applyAlignment="1">
      <alignment horizontal="left" vertical="top"/>
    </xf>
    <xf numFmtId="0" fontId="26" fillId="6" borderId="46" xfId="0" applyFont="1" applyFill="1" applyBorder="1" applyAlignment="1">
      <alignment horizontal="left" vertical="top"/>
    </xf>
    <xf numFmtId="0" fontId="25" fillId="6" borderId="46" xfId="0" applyFont="1" applyFill="1" applyBorder="1" applyAlignment="1">
      <alignment horizontal="left" vertical="top" wrapText="1"/>
    </xf>
    <xf numFmtId="49" fontId="25" fillId="6" borderId="13" xfId="0" applyNumberFormat="1" applyFont="1" applyFill="1" applyBorder="1" applyAlignment="1">
      <alignment horizontal="left" vertical="top"/>
    </xf>
    <xf numFmtId="0" fontId="25" fillId="6" borderId="14" xfId="0" applyFont="1" applyFill="1" applyBorder="1" applyAlignment="1">
      <alignment horizontal="left" vertical="top"/>
    </xf>
    <xf numFmtId="0" fontId="26" fillId="6" borderId="14" xfId="0" applyFont="1" applyFill="1" applyBorder="1" applyAlignment="1">
      <alignment horizontal="left" vertical="top"/>
    </xf>
    <xf numFmtId="0" fontId="25" fillId="6" borderId="14" xfId="0" applyFont="1" applyFill="1" applyBorder="1" applyAlignment="1">
      <alignment horizontal="left" vertical="top" wrapText="1"/>
    </xf>
    <xf numFmtId="4" fontId="23" fillId="7" borderId="14" xfId="0" applyNumberFormat="1" applyFont="1" applyFill="1" applyBorder="1" applyAlignment="1">
      <alignment horizontal="left" vertical="top" wrapText="1"/>
    </xf>
    <xf numFmtId="166" fontId="22" fillId="0" borderId="41" xfId="3" applyNumberFormat="1" applyFont="1" applyFill="1" applyBorder="1" applyAlignment="1">
      <alignment horizontal="center" vertical="center"/>
    </xf>
    <xf numFmtId="166" fontId="22" fillId="0" borderId="44" xfId="3" applyNumberFormat="1" applyFont="1" applyFill="1" applyBorder="1" applyAlignment="1">
      <alignment horizontal="center" vertical="center"/>
    </xf>
    <xf numFmtId="166" fontId="22" fillId="0" borderId="7" xfId="3" applyNumberFormat="1" applyFont="1" applyFill="1" applyBorder="1" applyAlignment="1">
      <alignment horizontal="center" vertical="center"/>
    </xf>
    <xf numFmtId="166" fontId="22" fillId="0" borderId="8" xfId="3" applyNumberFormat="1" applyFont="1" applyFill="1" applyBorder="1" applyAlignment="1">
      <alignment horizontal="center" vertical="center"/>
    </xf>
    <xf numFmtId="1" fontId="22" fillId="0" borderId="44" xfId="3" applyNumberFormat="1" applyFont="1" applyFill="1" applyBorder="1" applyAlignment="1">
      <alignment horizontal="center" vertical="center"/>
    </xf>
    <xf numFmtId="0" fontId="28" fillId="6" borderId="46" xfId="0" applyFont="1" applyFill="1" applyBorder="1" applyAlignment="1">
      <alignment horizontal="left" vertical="top"/>
    </xf>
    <xf numFmtId="4" fontId="22" fillId="7" borderId="14" xfId="0" applyNumberFormat="1" applyFont="1" applyFill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/>
    </xf>
    <xf numFmtId="0" fontId="22" fillId="3" borderId="14" xfId="0" applyFont="1" applyFill="1" applyBorder="1" applyAlignment="1">
      <alignment horizontal="left" vertical="top" wrapText="1"/>
    </xf>
    <xf numFmtId="1" fontId="22" fillId="3" borderId="15" xfId="3" applyNumberFormat="1" applyFont="1" applyFill="1" applyBorder="1" applyAlignment="1">
      <alignment horizontal="center" vertical="center"/>
    </xf>
    <xf numFmtId="1" fontId="22" fillId="0" borderId="50" xfId="3" applyNumberFormat="1" applyFont="1" applyFill="1" applyBorder="1" applyAlignment="1">
      <alignment horizontal="center" vertical="center"/>
    </xf>
    <xf numFmtId="0" fontId="24" fillId="0" borderId="28" xfId="0" applyFont="1" applyBorder="1" applyAlignment="1">
      <alignment wrapText="1"/>
    </xf>
    <xf numFmtId="166" fontId="14" fillId="0" borderId="21" xfId="3" applyNumberFormat="1" applyFont="1" applyFill="1" applyBorder="1" applyAlignment="1">
      <alignment horizontal="center" vertical="center"/>
    </xf>
    <xf numFmtId="167" fontId="14" fillId="0" borderId="21" xfId="3" applyNumberFormat="1" applyFont="1" applyFill="1" applyBorder="1" applyAlignment="1">
      <alignment horizontal="center" vertical="center"/>
    </xf>
    <xf numFmtId="4" fontId="13" fillId="0" borderId="21" xfId="3" applyNumberFormat="1" applyFont="1" applyFill="1" applyBorder="1" applyAlignment="1">
      <alignment horizontal="left" vertical="top" wrapText="1"/>
    </xf>
    <xf numFmtId="4" fontId="13" fillId="0" borderId="21" xfId="3" applyNumberFormat="1" applyFont="1" applyFill="1" applyBorder="1" applyAlignment="1">
      <alignment horizontal="center" vertical="center"/>
    </xf>
    <xf numFmtId="3" fontId="13" fillId="0" borderId="21" xfId="3" applyNumberFormat="1" applyFont="1" applyFill="1" applyBorder="1" applyAlignment="1">
      <alignment horizontal="center" vertical="center"/>
    </xf>
    <xf numFmtId="3" fontId="13" fillId="0" borderId="22" xfId="3" applyNumberFormat="1" applyFont="1" applyFill="1" applyBorder="1" applyAlignment="1">
      <alignment horizontal="center" vertical="center"/>
    </xf>
    <xf numFmtId="1" fontId="22" fillId="0" borderId="15" xfId="3" applyNumberFormat="1" applyFont="1" applyFill="1" applyBorder="1" applyAlignment="1">
      <alignment horizontal="center" vertical="center"/>
    </xf>
    <xf numFmtId="3" fontId="22" fillId="0" borderId="14" xfId="3" applyNumberFormat="1" applyFont="1" applyFill="1" applyBorder="1" applyAlignment="1">
      <alignment horizontal="center" vertical="center"/>
    </xf>
    <xf numFmtId="3" fontId="22" fillId="0" borderId="15" xfId="3" applyNumberFormat="1" applyFont="1" applyFill="1" applyBorder="1" applyAlignment="1">
      <alignment horizontal="center" vertical="center"/>
    </xf>
    <xf numFmtId="167" fontId="2" fillId="0" borderId="0" xfId="0" applyNumberFormat="1" applyFont="1"/>
    <xf numFmtId="1" fontId="13" fillId="3" borderId="14" xfId="3" applyNumberFormat="1" applyFont="1" applyFill="1" applyBorder="1" applyAlignment="1">
      <alignment horizontal="center" vertical="center"/>
    </xf>
    <xf numFmtId="1" fontId="13" fillId="3" borderId="15" xfId="3" applyNumberFormat="1" applyFont="1" applyFill="1" applyBorder="1" applyAlignment="1">
      <alignment horizontal="center" vertical="center"/>
    </xf>
    <xf numFmtId="166" fontId="22" fillId="0" borderId="50" xfId="3" applyNumberFormat="1" applyFont="1" applyFill="1" applyBorder="1" applyAlignment="1">
      <alignment horizontal="center" vertical="center"/>
    </xf>
    <xf numFmtId="167" fontId="25" fillId="7" borderId="14" xfId="0" applyNumberFormat="1" applyFont="1" applyFill="1" applyBorder="1" applyAlignment="1">
      <alignment horizontal="left" vertical="top"/>
    </xf>
    <xf numFmtId="49" fontId="21" fillId="6" borderId="2" xfId="0" applyNumberFormat="1" applyFont="1" applyFill="1" applyBorder="1" applyAlignment="1">
      <alignment horizontal="center" vertical="center"/>
    </xf>
    <xf numFmtId="49" fontId="14" fillId="7" borderId="41" xfId="1" applyNumberFormat="1" applyFont="1" applyFill="1" applyBorder="1" applyAlignment="1">
      <alignment horizontal="center" vertical="center"/>
    </xf>
    <xf numFmtId="166" fontId="13" fillId="0" borderId="41" xfId="1" applyNumberFormat="1" applyFont="1" applyBorder="1" applyAlignment="1">
      <alignment horizontal="left" vertical="center" wrapText="1"/>
    </xf>
    <xf numFmtId="49" fontId="21" fillId="6" borderId="11" xfId="0" applyNumberFormat="1" applyFont="1" applyFill="1" applyBorder="1" applyAlignment="1">
      <alignment horizontal="center" vertical="center"/>
    </xf>
    <xf numFmtId="166" fontId="13" fillId="3" borderId="7" xfId="1" applyNumberFormat="1" applyFont="1" applyFill="1" applyBorder="1" applyAlignment="1">
      <alignment horizontal="left" vertical="center" wrapText="1"/>
    </xf>
    <xf numFmtId="49" fontId="22" fillId="0" borderId="41" xfId="2" applyNumberFormat="1" applyFont="1" applyBorder="1" applyAlignment="1">
      <alignment horizontal="center" vertical="center" textRotation="90" wrapText="1"/>
    </xf>
    <xf numFmtId="49" fontId="22" fillId="0" borderId="45" xfId="2" applyNumberFormat="1" applyFont="1" applyBorder="1" applyAlignment="1">
      <alignment horizontal="center" vertical="center" textRotation="90" wrapText="1"/>
    </xf>
    <xf numFmtId="49" fontId="22" fillId="0" borderId="41" xfId="2" applyNumberFormat="1" applyFont="1" applyBorder="1" applyAlignment="1">
      <alignment horizontal="center" vertical="center" wrapText="1"/>
    </xf>
    <xf numFmtId="49" fontId="22" fillId="0" borderId="45" xfId="2" applyNumberFormat="1" applyFont="1" applyBorder="1" applyAlignment="1">
      <alignment horizontal="center" vertical="center" wrapText="1"/>
    </xf>
    <xf numFmtId="49" fontId="21" fillId="6" borderId="2" xfId="0" applyNumberFormat="1" applyFont="1" applyFill="1" applyBorder="1" applyAlignment="1">
      <alignment horizontal="center" vertical="center"/>
    </xf>
    <xf numFmtId="49" fontId="21" fillId="6" borderId="17" xfId="0" applyNumberFormat="1" applyFont="1" applyFill="1" applyBorder="1" applyAlignment="1">
      <alignment horizontal="center" vertical="center"/>
    </xf>
    <xf numFmtId="49" fontId="14" fillId="5" borderId="4" xfId="1" applyNumberFormat="1" applyFont="1" applyFill="1" applyBorder="1" applyAlignment="1">
      <alignment horizontal="center" vertical="center"/>
    </xf>
    <xf numFmtId="49" fontId="14" fillId="5" borderId="43" xfId="1" applyNumberFormat="1" applyFont="1" applyFill="1" applyBorder="1" applyAlignment="1">
      <alignment horizontal="center" vertical="center"/>
    </xf>
    <xf numFmtId="49" fontId="14" fillId="5" borderId="19" xfId="1" applyNumberFormat="1" applyFont="1" applyFill="1" applyBorder="1" applyAlignment="1">
      <alignment horizontal="center" vertical="center"/>
    </xf>
    <xf numFmtId="49" fontId="14" fillId="5" borderId="29" xfId="1" applyNumberFormat="1" applyFont="1" applyFill="1" applyBorder="1" applyAlignment="1">
      <alignment horizontal="center" vertical="center"/>
    </xf>
    <xf numFmtId="49" fontId="14" fillId="7" borderId="41" xfId="1" applyNumberFormat="1" applyFont="1" applyFill="1" applyBorder="1" applyAlignment="1">
      <alignment horizontal="center" vertical="center"/>
    </xf>
    <xf numFmtId="49" fontId="14" fillId="7" borderId="45" xfId="1" applyNumberFormat="1" applyFont="1" applyFill="1" applyBorder="1" applyAlignment="1">
      <alignment horizontal="center" vertical="center"/>
    </xf>
    <xf numFmtId="49" fontId="14" fillId="4" borderId="41" xfId="1" applyNumberFormat="1" applyFont="1" applyFill="1" applyBorder="1" applyAlignment="1">
      <alignment horizontal="center" vertical="center"/>
    </xf>
    <xf numFmtId="49" fontId="14" fillId="4" borderId="45" xfId="1" applyNumberFormat="1" applyFont="1" applyFill="1" applyBorder="1" applyAlignment="1">
      <alignment horizontal="center" vertical="center"/>
    </xf>
    <xf numFmtId="166" fontId="22" fillId="0" borderId="41" xfId="1" applyNumberFormat="1" applyFont="1" applyBorder="1" applyAlignment="1">
      <alignment horizontal="left" vertical="center" wrapText="1"/>
    </xf>
    <xf numFmtId="166" fontId="22" fillId="0" borderId="45" xfId="1" applyNumberFormat="1" applyFont="1" applyBorder="1" applyAlignment="1">
      <alignment horizontal="left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textRotation="90" wrapText="1"/>
    </xf>
    <xf numFmtId="49" fontId="13" fillId="2" borderId="9" xfId="1" applyNumberFormat="1" applyFont="1" applyFill="1" applyBorder="1" applyAlignment="1">
      <alignment horizontal="center" vertical="center" textRotation="90" wrapText="1"/>
    </xf>
    <xf numFmtId="49" fontId="13" fillId="2" borderId="16" xfId="1" applyNumberFormat="1" applyFont="1" applyFill="1" applyBorder="1" applyAlignment="1">
      <alignment horizontal="center" vertical="center" textRotation="90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textRotation="90" wrapText="1"/>
    </xf>
    <xf numFmtId="0" fontId="13" fillId="0" borderId="12" xfId="1" applyFont="1" applyBorder="1" applyAlignment="1">
      <alignment horizontal="center" vertical="center" textRotation="90" wrapText="1"/>
    </xf>
    <xf numFmtId="0" fontId="13" fillId="0" borderId="19" xfId="1" applyFont="1" applyBorder="1" applyAlignment="1">
      <alignment horizontal="center" vertical="center" textRotation="90" wrapText="1"/>
    </xf>
    <xf numFmtId="49" fontId="13" fillId="5" borderId="6" xfId="5" applyNumberFormat="1" applyFont="1" applyFill="1" applyBorder="1" applyAlignment="1">
      <alignment horizontal="left" vertical="center"/>
    </xf>
    <xf numFmtId="49" fontId="13" fillId="5" borderId="7" xfId="5" applyNumberFormat="1" applyFont="1" applyFill="1" applyBorder="1" applyAlignment="1">
      <alignment horizontal="left" vertical="center"/>
    </xf>
    <xf numFmtId="49" fontId="13" fillId="5" borderId="8" xfId="5" applyNumberFormat="1" applyFont="1" applyFill="1" applyBorder="1" applyAlignment="1">
      <alignment horizontal="left" vertical="center"/>
    </xf>
    <xf numFmtId="166" fontId="13" fillId="5" borderId="13" xfId="5" applyNumberFormat="1" applyFont="1" applyFill="1" applyBorder="1" applyAlignment="1">
      <alignment horizontal="left" vertical="center"/>
    </xf>
    <xf numFmtId="166" fontId="13" fillId="5" borderId="14" xfId="5" applyNumberFormat="1" applyFont="1" applyFill="1" applyBorder="1" applyAlignment="1">
      <alignment horizontal="left" vertical="center"/>
    </xf>
    <xf numFmtId="166" fontId="13" fillId="5" borderId="15" xfId="5" applyNumberFormat="1" applyFont="1" applyFill="1" applyBorder="1" applyAlignment="1">
      <alignment horizontal="left" vertical="center"/>
    </xf>
    <xf numFmtId="49" fontId="13" fillId="5" borderId="13" xfId="5" applyNumberFormat="1" applyFont="1" applyFill="1" applyBorder="1" applyAlignment="1">
      <alignment horizontal="left" vertical="center"/>
    </xf>
    <xf numFmtId="49" fontId="13" fillId="5" borderId="14" xfId="5" applyNumberFormat="1" applyFont="1" applyFill="1" applyBorder="1" applyAlignment="1">
      <alignment horizontal="left" vertical="center"/>
    </xf>
    <xf numFmtId="49" fontId="13" fillId="5" borderId="15" xfId="5" applyNumberFormat="1" applyFont="1" applyFill="1" applyBorder="1" applyAlignment="1">
      <alignment horizontal="left" vertical="center"/>
    </xf>
    <xf numFmtId="49" fontId="21" fillId="6" borderId="3" xfId="0" applyNumberFormat="1" applyFont="1" applyFill="1" applyBorder="1" applyAlignment="1">
      <alignment horizontal="center" vertical="center"/>
    </xf>
    <xf numFmtId="49" fontId="21" fillId="6" borderId="11" xfId="0" applyNumberFormat="1" applyFont="1" applyFill="1" applyBorder="1" applyAlignment="1">
      <alignment horizontal="center" vertical="center"/>
    </xf>
    <xf numFmtId="49" fontId="21" fillId="6" borderId="18" xfId="0" applyNumberFormat="1" applyFont="1" applyFill="1" applyBorder="1" applyAlignment="1">
      <alignment horizontal="center" vertical="center"/>
    </xf>
    <xf numFmtId="49" fontId="14" fillId="5" borderId="28" xfId="1" applyNumberFormat="1" applyFont="1" applyFill="1" applyBorder="1" applyAlignment="1">
      <alignment horizontal="center" vertical="center"/>
    </xf>
    <xf numFmtId="49" fontId="14" fillId="5" borderId="0" xfId="1" applyNumberFormat="1" applyFont="1" applyFill="1" applyAlignment="1">
      <alignment horizontal="center" vertical="center"/>
    </xf>
    <xf numFmtId="49" fontId="14" fillId="5" borderId="40" xfId="1" applyNumberFormat="1" applyFont="1" applyFill="1" applyBorder="1" applyAlignment="1">
      <alignment horizontal="center" vertical="center"/>
    </xf>
    <xf numFmtId="49" fontId="14" fillId="5" borderId="30" xfId="1" applyNumberFormat="1" applyFont="1" applyFill="1" applyBorder="1" applyAlignment="1">
      <alignment horizontal="center" vertical="center"/>
    </xf>
    <xf numFmtId="49" fontId="14" fillId="7" borderId="7" xfId="1" applyNumberFormat="1" applyFont="1" applyFill="1" applyBorder="1" applyAlignment="1">
      <alignment horizontal="center" vertical="center"/>
    </xf>
    <xf numFmtId="49" fontId="14" fillId="7" borderId="14" xfId="1" applyNumberFormat="1" applyFont="1" applyFill="1" applyBorder="1" applyAlignment="1">
      <alignment horizontal="center" vertical="center"/>
    </xf>
    <xf numFmtId="49" fontId="14" fillId="7" borderId="21" xfId="1" applyNumberFormat="1" applyFont="1" applyFill="1" applyBorder="1" applyAlignment="1">
      <alignment horizontal="center" vertical="center"/>
    </xf>
    <xf numFmtId="49" fontId="14" fillId="4" borderId="7" xfId="1" applyNumberFormat="1" applyFont="1" applyFill="1" applyBorder="1" applyAlignment="1">
      <alignment horizontal="center" vertical="center"/>
    </xf>
    <xf numFmtId="49" fontId="14" fillId="4" borderId="14" xfId="1" applyNumberFormat="1" applyFont="1" applyFill="1" applyBorder="1" applyAlignment="1">
      <alignment horizontal="center" vertical="center"/>
    </xf>
    <xf numFmtId="49" fontId="14" fillId="4" borderId="21" xfId="1" applyNumberFormat="1" applyFont="1" applyFill="1" applyBorder="1" applyAlignment="1">
      <alignment horizontal="center" vertical="center"/>
    </xf>
    <xf numFmtId="166" fontId="13" fillId="0" borderId="7" xfId="1" applyNumberFormat="1" applyFont="1" applyBorder="1" applyAlignment="1">
      <alignment horizontal="left" vertical="center" wrapText="1"/>
    </xf>
    <xf numFmtId="166" fontId="13" fillId="0" borderId="14" xfId="1" applyNumberFormat="1" applyFont="1" applyBorder="1" applyAlignment="1">
      <alignment horizontal="left" vertical="center" wrapText="1"/>
    </xf>
    <xf numFmtId="166" fontId="13" fillId="0" borderId="21" xfId="1" applyNumberFormat="1" applyFont="1" applyBorder="1" applyAlignment="1">
      <alignment horizontal="left" vertical="center" wrapText="1"/>
    </xf>
    <xf numFmtId="49" fontId="14" fillId="2" borderId="26" xfId="1" applyNumberFormat="1" applyFont="1" applyFill="1" applyBorder="1" applyAlignment="1">
      <alignment horizontal="left" vertical="center" wrapText="1"/>
    </xf>
    <xf numFmtId="49" fontId="14" fillId="2" borderId="24" xfId="1" applyNumberFormat="1" applyFont="1" applyFill="1" applyBorder="1" applyAlignment="1">
      <alignment horizontal="left" vertical="center" wrapText="1"/>
    </xf>
    <xf numFmtId="49" fontId="14" fillId="2" borderId="25" xfId="1" applyNumberFormat="1" applyFont="1" applyFill="1" applyBorder="1" applyAlignment="1">
      <alignment horizontal="left" vertical="center" wrapText="1"/>
    </xf>
    <xf numFmtId="49" fontId="21" fillId="6" borderId="37" xfId="0" applyNumberFormat="1" applyFont="1" applyFill="1" applyBorder="1" applyAlignment="1">
      <alignment horizontal="center" vertical="center"/>
    </xf>
    <xf numFmtId="49" fontId="14" fillId="7" borderId="46" xfId="1" applyNumberFormat="1" applyFont="1" applyFill="1" applyBorder="1" applyAlignment="1">
      <alignment horizontal="center" vertical="center"/>
    </xf>
    <xf numFmtId="49" fontId="14" fillId="4" borderId="46" xfId="1" applyNumberFormat="1" applyFont="1" applyFill="1" applyBorder="1" applyAlignment="1">
      <alignment horizontal="center" vertical="center"/>
    </xf>
    <xf numFmtId="166" fontId="13" fillId="0" borderId="46" xfId="1" applyNumberFormat="1" applyFont="1" applyBorder="1" applyAlignment="1">
      <alignment horizontal="left" vertical="center" wrapText="1"/>
    </xf>
    <xf numFmtId="49" fontId="13" fillId="0" borderId="7" xfId="2" applyNumberFormat="1" applyFont="1" applyBorder="1" applyAlignment="1">
      <alignment horizontal="center" vertical="center" textRotation="90" wrapText="1"/>
    </xf>
    <xf numFmtId="49" fontId="13" fillId="0" borderId="46" xfId="2" applyNumberFormat="1" applyFont="1" applyBorder="1" applyAlignment="1">
      <alignment horizontal="center" vertical="center" textRotation="90" wrapText="1"/>
    </xf>
    <xf numFmtId="49" fontId="13" fillId="0" borderId="14" xfId="2" applyNumberFormat="1" applyFont="1" applyBorder="1" applyAlignment="1">
      <alignment horizontal="center" vertical="center" textRotation="90" wrapText="1"/>
    </xf>
    <xf numFmtId="49" fontId="13" fillId="0" borderId="21" xfId="2" applyNumberFormat="1" applyFont="1" applyBorder="1" applyAlignment="1">
      <alignment horizontal="center" vertical="center" textRotation="90" wrapText="1"/>
    </xf>
    <xf numFmtId="49" fontId="13" fillId="3" borderId="7" xfId="2" applyNumberFormat="1" applyFont="1" applyFill="1" applyBorder="1" applyAlignment="1">
      <alignment horizontal="center" vertical="center" wrapText="1"/>
    </xf>
    <xf numFmtId="49" fontId="13" fillId="3" borderId="46" xfId="2" applyNumberFormat="1" applyFont="1" applyFill="1" applyBorder="1" applyAlignment="1">
      <alignment horizontal="center" vertical="center" wrapText="1"/>
    </xf>
    <xf numFmtId="49" fontId="13" fillId="3" borderId="14" xfId="2" applyNumberFormat="1" applyFont="1" applyFill="1" applyBorder="1" applyAlignment="1">
      <alignment horizontal="center" vertical="center" wrapText="1"/>
    </xf>
    <xf numFmtId="49" fontId="13" fillId="3" borderId="21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14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49" fontId="14" fillId="5" borderId="26" xfId="1" applyNumberFormat="1" applyFont="1" applyFill="1" applyBorder="1" applyAlignment="1">
      <alignment horizontal="center" vertical="center"/>
    </xf>
    <xf numFmtId="49" fontId="14" fillId="5" borderId="32" xfId="1" applyNumberFormat="1" applyFont="1" applyFill="1" applyBorder="1" applyAlignment="1">
      <alignment horizontal="center" vertical="center"/>
    </xf>
    <xf numFmtId="49" fontId="14" fillId="5" borderId="31" xfId="1" applyNumberFormat="1" applyFont="1" applyFill="1" applyBorder="1" applyAlignment="1">
      <alignment horizontal="left" vertical="center"/>
    </xf>
    <xf numFmtId="49" fontId="14" fillId="5" borderId="24" xfId="1" applyNumberFormat="1" applyFont="1" applyFill="1" applyBorder="1" applyAlignment="1">
      <alignment horizontal="left" vertical="center"/>
    </xf>
    <xf numFmtId="49" fontId="14" fillId="5" borderId="25" xfId="1" applyNumberFormat="1" applyFont="1" applyFill="1" applyBorder="1" applyAlignment="1">
      <alignment horizontal="left" vertical="center"/>
    </xf>
    <xf numFmtId="0" fontId="21" fillId="0" borderId="13" xfId="1" applyFont="1" applyBorder="1" applyAlignment="1">
      <alignment horizontal="center" vertical="center" textRotation="90" wrapText="1"/>
    </xf>
    <xf numFmtId="0" fontId="21" fillId="0" borderId="20" xfId="1" applyFont="1" applyBorder="1" applyAlignment="1">
      <alignment horizontal="center" vertical="center" textRotation="90" wrapText="1"/>
    </xf>
    <xf numFmtId="0" fontId="13" fillId="0" borderId="15" xfId="1" applyFont="1" applyBorder="1" applyAlignment="1">
      <alignment horizontal="center" vertical="center" textRotation="90" wrapText="1"/>
    </xf>
    <xf numFmtId="0" fontId="13" fillId="0" borderId="22" xfId="1" applyFont="1" applyBorder="1" applyAlignment="1">
      <alignment horizontal="center" vertical="center" textRotation="90" wrapText="1"/>
    </xf>
    <xf numFmtId="166" fontId="14" fillId="6" borderId="26" xfId="1" applyNumberFormat="1" applyFont="1" applyFill="1" applyBorder="1" applyAlignment="1">
      <alignment horizontal="left" vertical="center" wrapText="1"/>
    </xf>
    <xf numFmtId="166" fontId="14" fillId="6" borderId="24" xfId="1" applyNumberFormat="1" applyFont="1" applyFill="1" applyBorder="1" applyAlignment="1">
      <alignment horizontal="left" vertical="center" wrapText="1"/>
    </xf>
    <xf numFmtId="166" fontId="14" fillId="6" borderId="25" xfId="1" applyNumberFormat="1" applyFont="1" applyFill="1" applyBorder="1" applyAlignment="1">
      <alignment horizontal="left" vertical="center" wrapText="1"/>
    </xf>
    <xf numFmtId="0" fontId="20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49" fontId="13" fillId="6" borderId="1" xfId="1" applyNumberFormat="1" applyFont="1" applyFill="1" applyBorder="1" applyAlignment="1">
      <alignment horizontal="center" vertical="center" textRotation="90" wrapText="1"/>
    </xf>
    <xf numFmtId="49" fontId="13" fillId="6" borderId="9" xfId="1" applyNumberFormat="1" applyFont="1" applyFill="1" applyBorder="1" applyAlignment="1">
      <alignment horizontal="center" vertical="center" textRotation="90" wrapText="1"/>
    </xf>
    <xf numFmtId="49" fontId="13" fillId="6" borderId="16" xfId="1" applyNumberFormat="1" applyFont="1" applyFill="1" applyBorder="1" applyAlignment="1">
      <alignment horizontal="center" vertical="center" textRotation="90" wrapText="1"/>
    </xf>
    <xf numFmtId="49" fontId="13" fillId="5" borderId="2" xfId="1" applyNumberFormat="1" applyFont="1" applyFill="1" applyBorder="1" applyAlignment="1">
      <alignment horizontal="center" vertical="center" textRotation="90" wrapText="1"/>
    </xf>
    <xf numFmtId="49" fontId="13" fillId="5" borderId="10" xfId="1" applyNumberFormat="1" applyFont="1" applyFill="1" applyBorder="1" applyAlignment="1">
      <alignment horizontal="center" vertical="center" textRotation="90" wrapText="1"/>
    </xf>
    <xf numFmtId="49" fontId="13" fillId="5" borderId="17" xfId="1" applyNumberFormat="1" applyFont="1" applyFill="1" applyBorder="1" applyAlignment="1">
      <alignment horizontal="center" vertical="center" textRotation="90" wrapText="1"/>
    </xf>
    <xf numFmtId="49" fontId="13" fillId="7" borderId="3" xfId="1" applyNumberFormat="1" applyFont="1" applyFill="1" applyBorder="1" applyAlignment="1">
      <alignment horizontal="center" vertical="center" textRotation="90" wrapText="1"/>
    </xf>
    <xf numFmtId="49" fontId="13" fillId="7" borderId="11" xfId="1" applyNumberFormat="1" applyFont="1" applyFill="1" applyBorder="1" applyAlignment="1">
      <alignment horizontal="center" vertical="center" textRotation="90" wrapText="1"/>
    </xf>
    <xf numFmtId="49" fontId="13" fillId="7" borderId="18" xfId="1" applyNumberFormat="1" applyFont="1" applyFill="1" applyBorder="1" applyAlignment="1">
      <alignment horizontal="center" vertical="center" textRotation="90" wrapText="1"/>
    </xf>
    <xf numFmtId="0" fontId="13" fillId="0" borderId="3" xfId="1" applyFont="1" applyBorder="1" applyAlignment="1">
      <alignment horizontal="center" vertical="center" textRotation="90" wrapText="1"/>
    </xf>
    <xf numFmtId="0" fontId="13" fillId="0" borderId="11" xfId="1" applyFont="1" applyBorder="1" applyAlignment="1">
      <alignment horizontal="center" vertical="center" textRotation="90" wrapText="1"/>
    </xf>
    <xf numFmtId="0" fontId="13" fillId="0" borderId="18" xfId="1" applyFont="1" applyBorder="1" applyAlignment="1">
      <alignment horizontal="center" vertical="center" textRotation="90" wrapText="1"/>
    </xf>
    <xf numFmtId="0" fontId="14" fillId="0" borderId="30" xfId="1" applyFont="1" applyBorder="1" applyAlignment="1">
      <alignment horizontal="center" vertical="center"/>
    </xf>
    <xf numFmtId="49" fontId="14" fillId="5" borderId="24" xfId="1" applyNumberFormat="1" applyFont="1" applyFill="1" applyBorder="1" applyAlignment="1">
      <alignment horizontal="center" vertical="center"/>
    </xf>
    <xf numFmtId="166" fontId="13" fillId="3" borderId="7" xfId="1" applyNumberFormat="1" applyFont="1" applyFill="1" applyBorder="1" applyAlignment="1">
      <alignment horizontal="left" vertical="center" wrapText="1"/>
    </xf>
    <xf numFmtId="166" fontId="13" fillId="3" borderId="21" xfId="1" applyNumberFormat="1" applyFont="1" applyFill="1" applyBorder="1" applyAlignment="1">
      <alignment horizontal="left" vertical="center" wrapText="1"/>
    </xf>
    <xf numFmtId="49" fontId="21" fillId="6" borderId="10" xfId="0" applyNumberFormat="1" applyFont="1" applyFill="1" applyBorder="1" applyAlignment="1">
      <alignment horizontal="center" vertical="center"/>
    </xf>
    <xf numFmtId="49" fontId="14" fillId="5" borderId="12" xfId="1" applyNumberFormat="1" applyFont="1" applyFill="1" applyBorder="1" applyAlignment="1">
      <alignment horizontal="center" vertical="center"/>
    </xf>
    <xf numFmtId="49" fontId="14" fillId="7" borderId="47" xfId="1" applyNumberFormat="1" applyFont="1" applyFill="1" applyBorder="1" applyAlignment="1">
      <alignment horizontal="center" vertical="center"/>
    </xf>
    <xf numFmtId="166" fontId="13" fillId="0" borderId="41" xfId="1" applyNumberFormat="1" applyFont="1" applyBorder="1" applyAlignment="1">
      <alignment horizontal="left" vertical="center" wrapText="1"/>
    </xf>
    <xf numFmtId="166" fontId="13" fillId="0" borderId="45" xfId="1" applyNumberFormat="1" applyFont="1" applyBorder="1" applyAlignment="1">
      <alignment horizontal="left" vertical="center" wrapText="1"/>
    </xf>
    <xf numFmtId="49" fontId="13" fillId="0" borderId="41" xfId="2" applyNumberFormat="1" applyFont="1" applyBorder="1" applyAlignment="1">
      <alignment horizontal="center" vertical="center" textRotation="90" wrapText="1"/>
    </xf>
    <xf numFmtId="49" fontId="13" fillId="0" borderId="45" xfId="2" applyNumberFormat="1" applyFont="1" applyBorder="1" applyAlignment="1">
      <alignment horizontal="center" vertical="center" textRotation="90" wrapText="1"/>
    </xf>
    <xf numFmtId="49" fontId="13" fillId="3" borderId="41" xfId="2" applyNumberFormat="1" applyFont="1" applyFill="1" applyBorder="1" applyAlignment="1">
      <alignment horizontal="center" vertical="center" wrapText="1"/>
    </xf>
    <xf numFmtId="49" fontId="13" fillId="3" borderId="45" xfId="2" applyNumberFormat="1" applyFont="1" applyFill="1" applyBorder="1" applyAlignment="1">
      <alignment horizontal="center" vertical="center" wrapText="1"/>
    </xf>
    <xf numFmtId="49" fontId="14" fillId="7" borderId="31" xfId="1" applyNumberFormat="1" applyFont="1" applyFill="1" applyBorder="1" applyAlignment="1">
      <alignment horizontal="right" vertical="center"/>
    </xf>
    <xf numFmtId="49" fontId="14" fillId="7" borderId="24" xfId="1" applyNumberFormat="1" applyFont="1" applyFill="1" applyBorder="1" applyAlignment="1">
      <alignment horizontal="right" vertical="center"/>
    </xf>
    <xf numFmtId="166" fontId="14" fillId="7" borderId="31" xfId="1" applyNumberFormat="1" applyFont="1" applyFill="1" applyBorder="1" applyAlignment="1">
      <alignment horizontal="left" vertical="center" wrapText="1"/>
    </xf>
    <xf numFmtId="166" fontId="14" fillId="7" borderId="24" xfId="1" applyNumberFormat="1" applyFont="1" applyFill="1" applyBorder="1" applyAlignment="1">
      <alignment horizontal="left" vertical="center" wrapText="1"/>
    </xf>
    <xf numFmtId="166" fontId="14" fillId="7" borderId="25" xfId="1" applyNumberFormat="1" applyFont="1" applyFill="1" applyBorder="1" applyAlignment="1">
      <alignment horizontal="left" vertical="center" wrapText="1"/>
    </xf>
    <xf numFmtId="49" fontId="13" fillId="0" borderId="7" xfId="2" applyNumberFormat="1" applyFont="1" applyBorder="1" applyAlignment="1">
      <alignment horizontal="center" vertical="center" wrapText="1"/>
    </xf>
    <xf numFmtId="49" fontId="13" fillId="0" borderId="14" xfId="2" applyNumberFormat="1" applyFont="1" applyBorder="1" applyAlignment="1">
      <alignment horizontal="center" vertical="center" wrapText="1"/>
    </xf>
    <xf numFmtId="49" fontId="13" fillId="0" borderId="21" xfId="2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10" xfId="1" applyFont="1" applyBorder="1" applyAlignment="1">
      <alignment horizontal="center" vertical="center" textRotation="90" wrapText="1"/>
    </xf>
    <xf numFmtId="0" fontId="13" fillId="0" borderId="17" xfId="1" applyFont="1" applyBorder="1" applyAlignment="1">
      <alignment horizontal="center" vertical="center" textRotation="90" wrapText="1"/>
    </xf>
    <xf numFmtId="49" fontId="13" fillId="4" borderId="3" xfId="1" applyNumberFormat="1" applyFont="1" applyFill="1" applyBorder="1" applyAlignment="1">
      <alignment horizontal="center" vertical="center" textRotation="90" wrapText="1"/>
    </xf>
    <xf numFmtId="49" fontId="13" fillId="4" borderId="11" xfId="1" applyNumberFormat="1" applyFont="1" applyFill="1" applyBorder="1" applyAlignment="1">
      <alignment horizontal="center" vertical="center" textRotation="90" wrapText="1"/>
    </xf>
    <xf numFmtId="49" fontId="13" fillId="4" borderId="18" xfId="1" applyNumberFormat="1" applyFont="1" applyFill="1" applyBorder="1" applyAlignment="1">
      <alignment horizontal="center" vertical="center" textRotation="90" wrapText="1"/>
    </xf>
    <xf numFmtId="2" fontId="14" fillId="0" borderId="4" xfId="1" applyNumberFormat="1" applyFont="1" applyBorder="1" applyAlignment="1">
      <alignment horizontal="center" vertical="center" wrapText="1"/>
    </xf>
    <xf numFmtId="2" fontId="14" fillId="0" borderId="28" xfId="1" applyNumberFormat="1" applyFont="1" applyBorder="1" applyAlignment="1">
      <alignment horizontal="center" vertical="center" wrapText="1"/>
    </xf>
    <xf numFmtId="2" fontId="14" fillId="0" borderId="39" xfId="1" applyNumberFormat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textRotation="90" wrapText="1"/>
    </xf>
    <xf numFmtId="0" fontId="13" fillId="0" borderId="20" xfId="1" applyFont="1" applyBorder="1" applyAlignment="1">
      <alignment horizontal="center" vertical="center" textRotation="90" wrapText="1"/>
    </xf>
    <xf numFmtId="49" fontId="14" fillId="4" borderId="47" xfId="1" applyNumberFormat="1" applyFont="1" applyFill="1" applyBorder="1" applyAlignment="1">
      <alignment horizontal="center" vertical="center"/>
    </xf>
    <xf numFmtId="166" fontId="13" fillId="0" borderId="41" xfId="1" applyNumberFormat="1" applyFont="1" applyBorder="1" applyAlignment="1">
      <alignment horizontal="center" vertical="center" wrapText="1"/>
    </xf>
    <xf numFmtId="166" fontId="13" fillId="0" borderId="47" xfId="1" applyNumberFormat="1" applyFont="1" applyBorder="1" applyAlignment="1">
      <alignment horizontal="center" vertical="center" wrapText="1"/>
    </xf>
    <xf numFmtId="166" fontId="13" fillId="0" borderId="45" xfId="1" applyNumberFormat="1" applyFont="1" applyBorder="1" applyAlignment="1">
      <alignment horizontal="center" vertical="center" wrapText="1"/>
    </xf>
    <xf numFmtId="49" fontId="13" fillId="0" borderId="47" xfId="2" applyNumberFormat="1" applyFont="1" applyBorder="1" applyAlignment="1">
      <alignment horizontal="center" vertical="center" textRotation="90" wrapText="1"/>
    </xf>
    <xf numFmtId="49" fontId="13" fillId="3" borderId="47" xfId="2" applyNumberFormat="1" applyFont="1" applyFill="1" applyBorder="1" applyAlignment="1">
      <alignment horizontal="center" vertical="center" wrapText="1"/>
    </xf>
    <xf numFmtId="49" fontId="13" fillId="0" borderId="41" xfId="2" applyNumberFormat="1" applyFont="1" applyBorder="1" applyAlignment="1">
      <alignment horizontal="center" vertical="center" wrapText="1"/>
    </xf>
    <xf numFmtId="49" fontId="13" fillId="0" borderId="45" xfId="2" applyNumberFormat="1" applyFont="1" applyBorder="1" applyAlignment="1">
      <alignment horizontal="center" vertical="center" wrapText="1"/>
    </xf>
    <xf numFmtId="166" fontId="16" fillId="0" borderId="41" xfId="1" applyNumberFormat="1" applyFont="1" applyBorder="1" applyAlignment="1">
      <alignment horizontal="left" vertical="center" wrapText="1"/>
    </xf>
    <xf numFmtId="166" fontId="13" fillId="0" borderId="47" xfId="1" applyNumberFormat="1" applyFont="1" applyBorder="1" applyAlignment="1">
      <alignment horizontal="left" vertical="center" wrapText="1"/>
    </xf>
    <xf numFmtId="49" fontId="29" fillId="3" borderId="7" xfId="2" applyNumberFormat="1" applyFont="1" applyFill="1" applyBorder="1" applyAlignment="1">
      <alignment horizontal="center" vertical="center" wrapText="1"/>
    </xf>
    <xf numFmtId="49" fontId="29" fillId="3" borderId="47" xfId="2" applyNumberFormat="1" applyFont="1" applyFill="1" applyBorder="1" applyAlignment="1">
      <alignment horizontal="center" vertical="center" wrapText="1"/>
    </xf>
    <xf numFmtId="49" fontId="29" fillId="3" borderId="21" xfId="2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/>
    </xf>
    <xf numFmtId="49" fontId="14" fillId="7" borderId="9" xfId="1" applyNumberFormat="1" applyFont="1" applyFill="1" applyBorder="1" applyAlignment="1">
      <alignment horizontal="center" vertical="center"/>
    </xf>
    <xf numFmtId="49" fontId="14" fillId="7" borderId="20" xfId="1" applyNumberFormat="1" applyFont="1" applyFill="1" applyBorder="1" applyAlignment="1">
      <alignment horizontal="center" vertical="center"/>
    </xf>
    <xf numFmtId="49" fontId="14" fillId="7" borderId="31" xfId="1" applyNumberFormat="1" applyFont="1" applyFill="1" applyBorder="1" applyAlignment="1">
      <alignment horizontal="left" vertical="center"/>
    </xf>
    <xf numFmtId="49" fontId="14" fillId="7" borderId="24" xfId="1" applyNumberFormat="1" applyFont="1" applyFill="1" applyBorder="1" applyAlignment="1">
      <alignment horizontal="left" vertical="center"/>
    </xf>
    <xf numFmtId="166" fontId="14" fillId="6" borderId="24" xfId="1" applyNumberFormat="1" applyFont="1" applyFill="1" applyBorder="1" applyAlignment="1">
      <alignment horizontal="right" vertical="center"/>
    </xf>
    <xf numFmtId="166" fontId="14" fillId="6" borderId="25" xfId="1" applyNumberFormat="1" applyFont="1" applyFill="1" applyBorder="1" applyAlignment="1">
      <alignment horizontal="right" vertical="center"/>
    </xf>
    <xf numFmtId="4" fontId="14" fillId="6" borderId="26" xfId="1" applyNumberFormat="1" applyFont="1" applyFill="1" applyBorder="1" applyAlignment="1">
      <alignment horizontal="center" vertical="center"/>
    </xf>
    <xf numFmtId="4" fontId="14" fillId="6" borderId="25" xfId="1" applyNumberFormat="1" applyFont="1" applyFill="1" applyBorder="1" applyAlignment="1">
      <alignment horizontal="center" vertical="center"/>
    </xf>
    <xf numFmtId="49" fontId="14" fillId="6" borderId="4" xfId="5" applyNumberFormat="1" applyFont="1" applyFill="1" applyBorder="1" applyAlignment="1">
      <alignment horizontal="center" vertical="center" textRotation="90" wrapText="1"/>
    </xf>
    <xf numFmtId="49" fontId="14" fillId="6" borderId="28" xfId="5" applyNumberFormat="1" applyFont="1" applyFill="1" applyBorder="1" applyAlignment="1">
      <alignment horizontal="center" vertical="center" textRotation="90" wrapText="1"/>
    </xf>
    <xf numFmtId="49" fontId="14" fillId="6" borderId="12" xfId="5" applyNumberFormat="1" applyFont="1" applyFill="1" applyBorder="1" applyAlignment="1">
      <alignment horizontal="center" vertical="center" textRotation="90" wrapText="1"/>
    </xf>
    <xf numFmtId="49" fontId="14" fillId="6" borderId="0" xfId="5" applyNumberFormat="1" applyFont="1" applyFill="1" applyAlignment="1">
      <alignment horizontal="center" vertical="center" textRotation="90" wrapText="1"/>
    </xf>
    <xf numFmtId="49" fontId="14" fillId="6" borderId="19" xfId="5" applyNumberFormat="1" applyFont="1" applyFill="1" applyBorder="1" applyAlignment="1">
      <alignment horizontal="center" vertical="center" textRotation="90" wrapText="1"/>
    </xf>
    <xf numFmtId="49" fontId="14" fillId="6" borderId="30" xfId="5" applyNumberFormat="1" applyFont="1" applyFill="1" applyBorder="1" applyAlignment="1">
      <alignment horizontal="center" vertical="center" textRotation="90" wrapText="1"/>
    </xf>
    <xf numFmtId="166" fontId="13" fillId="5" borderId="13" xfId="5" applyNumberFormat="1" applyFont="1" applyFill="1" applyBorder="1" applyAlignment="1">
      <alignment horizontal="left" vertical="center" wrapText="1"/>
    </xf>
    <xf numFmtId="166" fontId="13" fillId="5" borderId="14" xfId="5" applyNumberFormat="1" applyFont="1" applyFill="1" applyBorder="1" applyAlignment="1">
      <alignment horizontal="left" vertical="center" wrapText="1"/>
    </xf>
    <xf numFmtId="166" fontId="13" fillId="5" borderId="15" xfId="5" applyNumberFormat="1" applyFont="1" applyFill="1" applyBorder="1" applyAlignment="1">
      <alignment horizontal="left" vertical="center" wrapText="1"/>
    </xf>
    <xf numFmtId="166" fontId="13" fillId="5" borderId="20" xfId="5" applyNumberFormat="1" applyFont="1" applyFill="1" applyBorder="1" applyAlignment="1">
      <alignment horizontal="left" vertical="center"/>
    </xf>
    <xf numFmtId="166" fontId="13" fillId="5" borderId="21" xfId="5" applyNumberFormat="1" applyFont="1" applyFill="1" applyBorder="1" applyAlignment="1">
      <alignment horizontal="left" vertical="center"/>
    </xf>
    <xf numFmtId="166" fontId="13" fillId="5" borderId="22" xfId="5" applyNumberFormat="1" applyFont="1" applyFill="1" applyBorder="1" applyAlignment="1">
      <alignment horizontal="left" vertical="center"/>
    </xf>
    <xf numFmtId="166" fontId="14" fillId="6" borderId="19" xfId="5" applyNumberFormat="1" applyFont="1" applyFill="1" applyBorder="1" applyAlignment="1">
      <alignment horizontal="right" vertical="center"/>
    </xf>
    <xf numFmtId="166" fontId="14" fillId="6" borderId="30" xfId="5" applyNumberFormat="1" applyFont="1" applyFill="1" applyBorder="1" applyAlignment="1">
      <alignment horizontal="right" vertical="center"/>
    </xf>
    <xf numFmtId="166" fontId="14" fillId="6" borderId="25" xfId="5" applyNumberFormat="1" applyFont="1" applyFill="1" applyBorder="1" applyAlignment="1">
      <alignment horizontal="right" vertical="center"/>
    </xf>
    <xf numFmtId="49" fontId="21" fillId="6" borderId="6" xfId="0" applyNumberFormat="1" applyFont="1" applyFill="1" applyBorder="1" applyAlignment="1">
      <alignment horizontal="center" vertical="center"/>
    </xf>
    <xf numFmtId="49" fontId="21" fillId="6" borderId="20" xfId="0" applyNumberFormat="1" applyFont="1" applyFill="1" applyBorder="1" applyAlignment="1">
      <alignment horizontal="center" vertical="center"/>
    </xf>
    <xf numFmtId="49" fontId="14" fillId="5" borderId="7" xfId="1" applyNumberFormat="1" applyFont="1" applyFill="1" applyBorder="1" applyAlignment="1">
      <alignment horizontal="center" vertical="center"/>
    </xf>
    <xf numFmtId="49" fontId="14" fillId="5" borderId="50" xfId="1" applyNumberFormat="1" applyFont="1" applyFill="1" applyBorder="1" applyAlignment="1">
      <alignment horizontal="center" vertical="center"/>
    </xf>
    <xf numFmtId="49" fontId="14" fillId="5" borderId="21" xfId="1" applyNumberFormat="1" applyFont="1" applyFill="1" applyBorder="1" applyAlignment="1">
      <alignment horizontal="center" vertical="center"/>
    </xf>
    <xf numFmtId="49" fontId="14" fillId="5" borderId="51" xfId="1" applyNumberFormat="1" applyFont="1" applyFill="1" applyBorder="1" applyAlignment="1">
      <alignment horizontal="center" vertical="center"/>
    </xf>
    <xf numFmtId="49" fontId="14" fillId="7" borderId="25" xfId="1" applyNumberFormat="1" applyFont="1" applyFill="1" applyBorder="1" applyAlignment="1">
      <alignment horizontal="right" vertical="center"/>
    </xf>
    <xf numFmtId="166" fontId="14" fillId="5" borderId="42" xfId="1" applyNumberFormat="1" applyFont="1" applyFill="1" applyBorder="1" applyAlignment="1">
      <alignment horizontal="right" vertical="center"/>
    </xf>
    <xf numFmtId="166" fontId="14" fillId="5" borderId="28" xfId="1" applyNumberFormat="1" applyFont="1" applyFill="1" applyBorder="1" applyAlignment="1">
      <alignment horizontal="right" vertical="center"/>
    </xf>
    <xf numFmtId="166" fontId="14" fillId="5" borderId="39" xfId="1" applyNumberFormat="1" applyFont="1" applyFill="1" applyBorder="1" applyAlignment="1">
      <alignment horizontal="right" vertical="center"/>
    </xf>
    <xf numFmtId="49" fontId="13" fillId="0" borderId="46" xfId="2" applyNumberFormat="1" applyFont="1" applyBorder="1" applyAlignment="1">
      <alignment horizontal="center" vertical="center" wrapText="1"/>
    </xf>
    <xf numFmtId="49" fontId="13" fillId="0" borderId="47" xfId="2" applyNumberFormat="1" applyFont="1" applyBorder="1" applyAlignment="1">
      <alignment horizontal="center" vertical="center" wrapText="1"/>
    </xf>
    <xf numFmtId="49" fontId="21" fillId="6" borderId="13" xfId="0" applyNumberFormat="1" applyFont="1" applyFill="1" applyBorder="1" applyAlignment="1">
      <alignment horizontal="center" vertical="center"/>
    </xf>
    <xf numFmtId="49" fontId="14" fillId="5" borderId="14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wrapText="1"/>
    </xf>
    <xf numFmtId="0" fontId="17" fillId="0" borderId="0" xfId="1" applyFont="1" applyAlignment="1">
      <alignment horizontal="center" vertical="center"/>
    </xf>
    <xf numFmtId="0" fontId="22" fillId="0" borderId="0" xfId="0" applyFont="1" applyAlignment="1">
      <alignment horizontal="right" wrapText="1"/>
    </xf>
  </cellXfs>
  <cellStyles count="10">
    <cellStyle name="Comma 2" xfId="3"/>
    <cellStyle name="Comma 2 2" xfId="4"/>
    <cellStyle name="Comma 2 2 2" xfId="6"/>
    <cellStyle name="Comma 2 2 3" xfId="7"/>
    <cellStyle name="Comma 2 3" xfId="8"/>
    <cellStyle name="Įprastas" xfId="0" builtinId="0"/>
    <cellStyle name="Įprastas 2" xfId="9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8EC5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3"/>
  <sheetViews>
    <sheetView tabSelected="1" topLeftCell="A91" workbookViewId="0">
      <selection sqref="A1:U110"/>
    </sheetView>
  </sheetViews>
  <sheetFormatPr defaultColWidth="9.109375" defaultRowHeight="14.4" x14ac:dyDescent="0.3"/>
  <cols>
    <col min="1" max="1" width="3" style="1" customWidth="1"/>
    <col min="2" max="2" width="5.109375" style="1" customWidth="1"/>
    <col min="3" max="3" width="3.33203125" style="1" customWidth="1"/>
    <col min="4" max="4" width="3.6640625" style="1" customWidth="1"/>
    <col min="5" max="5" width="4.4414062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1.109375" style="1" customWidth="1"/>
    <col min="10" max="10" width="7.88671875" style="1" customWidth="1"/>
    <col min="11" max="11" width="10.33203125" style="1" customWidth="1"/>
    <col min="12" max="13" width="8.109375" style="1" bestFit="1" customWidth="1"/>
    <col min="14" max="14" width="7.44140625" style="1" hidden="1" customWidth="1"/>
    <col min="15" max="16" width="13.109375" style="1" bestFit="1" customWidth="1"/>
    <col min="17" max="17" width="10.88671875" style="1" customWidth="1"/>
    <col min="18" max="18" width="27.88671875" style="1" customWidth="1"/>
    <col min="19" max="21" width="6.6640625" style="1" customWidth="1"/>
    <col min="22" max="22" width="7.88671875" style="1" customWidth="1"/>
    <col min="23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66" t="s">
        <v>258</v>
      </c>
      <c r="Q1" s="266"/>
      <c r="R1" s="266"/>
      <c r="S1" s="266"/>
      <c r="T1" s="266"/>
      <c r="U1" s="266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266" t="s">
        <v>33</v>
      </c>
      <c r="Q2" s="266"/>
      <c r="R2" s="266"/>
      <c r="S2" s="266"/>
      <c r="T2" s="266"/>
      <c r="U2" s="266"/>
    </row>
    <row r="3" spans="1:21" ht="11.4" customHeight="1" x14ac:dyDescent="0.3">
      <c r="A3" s="283" t="s">
        <v>34</v>
      </c>
      <c r="B3" s="283"/>
      <c r="C3" s="283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</row>
    <row r="4" spans="1:21" ht="13.95" customHeight="1" x14ac:dyDescent="0.3">
      <c r="A4" s="283" t="s">
        <v>11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</row>
    <row r="5" spans="1:21" ht="16.2" customHeight="1" thickBo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97" t="s">
        <v>165</v>
      </c>
      <c r="U5" s="297"/>
    </row>
    <row r="6" spans="1:21" ht="32.4" customHeight="1" x14ac:dyDescent="0.3">
      <c r="A6" s="285" t="s">
        <v>25</v>
      </c>
      <c r="B6" s="217" t="s">
        <v>29</v>
      </c>
      <c r="C6" s="288" t="s">
        <v>12</v>
      </c>
      <c r="D6" s="291" t="s">
        <v>13</v>
      </c>
      <c r="E6" s="324" t="s">
        <v>14</v>
      </c>
      <c r="F6" s="318" t="s">
        <v>96</v>
      </c>
      <c r="G6" s="321" t="s">
        <v>74</v>
      </c>
      <c r="H6" s="321" t="s">
        <v>15</v>
      </c>
      <c r="I6" s="321" t="s">
        <v>97</v>
      </c>
      <c r="J6" s="294" t="s">
        <v>0</v>
      </c>
      <c r="K6" s="220" t="s">
        <v>268</v>
      </c>
      <c r="L6" s="221"/>
      <c r="M6" s="221"/>
      <c r="N6" s="222"/>
      <c r="O6" s="223" t="s">
        <v>194</v>
      </c>
      <c r="P6" s="223" t="s">
        <v>260</v>
      </c>
      <c r="Q6" s="327" t="s">
        <v>27</v>
      </c>
      <c r="R6" s="328"/>
      <c r="S6" s="328"/>
      <c r="T6" s="328"/>
      <c r="U6" s="329"/>
    </row>
    <row r="7" spans="1:21" ht="26.25" customHeight="1" x14ac:dyDescent="0.3">
      <c r="A7" s="286"/>
      <c r="B7" s="218"/>
      <c r="C7" s="289"/>
      <c r="D7" s="292"/>
      <c r="E7" s="325"/>
      <c r="F7" s="319"/>
      <c r="G7" s="322"/>
      <c r="H7" s="322"/>
      <c r="I7" s="322"/>
      <c r="J7" s="295"/>
      <c r="K7" s="276" t="s">
        <v>1</v>
      </c>
      <c r="L7" s="269" t="s">
        <v>166</v>
      </c>
      <c r="M7" s="269"/>
      <c r="N7" s="278" t="s">
        <v>167</v>
      </c>
      <c r="O7" s="224"/>
      <c r="P7" s="224"/>
      <c r="Q7" s="330" t="s">
        <v>28</v>
      </c>
      <c r="R7" s="267" t="s">
        <v>26</v>
      </c>
      <c r="S7" s="269" t="s">
        <v>2</v>
      </c>
      <c r="T7" s="269"/>
      <c r="U7" s="270"/>
    </row>
    <row r="8" spans="1:21" ht="79.8" customHeight="1" thickBot="1" x14ac:dyDescent="0.35">
      <c r="A8" s="287"/>
      <c r="B8" s="219"/>
      <c r="C8" s="290"/>
      <c r="D8" s="293"/>
      <c r="E8" s="326"/>
      <c r="F8" s="320"/>
      <c r="G8" s="323"/>
      <c r="H8" s="323"/>
      <c r="I8" s="323"/>
      <c r="J8" s="296"/>
      <c r="K8" s="277"/>
      <c r="L8" s="15" t="s">
        <v>293</v>
      </c>
      <c r="M8" s="15" t="s">
        <v>168</v>
      </c>
      <c r="N8" s="279"/>
      <c r="O8" s="225"/>
      <c r="P8" s="225"/>
      <c r="Q8" s="331"/>
      <c r="R8" s="268"/>
      <c r="S8" s="16" t="s">
        <v>17</v>
      </c>
      <c r="T8" s="16" t="s">
        <v>195</v>
      </c>
      <c r="U8" s="17" t="s">
        <v>259</v>
      </c>
    </row>
    <row r="9" spans="1:21" ht="22.8" customHeight="1" thickBot="1" x14ac:dyDescent="0.35">
      <c r="A9" s="99" t="s">
        <v>3</v>
      </c>
      <c r="B9" s="280" t="s">
        <v>35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2"/>
    </row>
    <row r="10" spans="1:21" ht="19.8" customHeight="1" thickBot="1" x14ac:dyDescent="0.35">
      <c r="A10" s="99" t="s">
        <v>3</v>
      </c>
      <c r="B10" s="251" t="s">
        <v>81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3"/>
    </row>
    <row r="11" spans="1:21" ht="19.2" customHeight="1" thickBot="1" x14ac:dyDescent="0.35">
      <c r="A11" s="99" t="s">
        <v>3</v>
      </c>
      <c r="B11" s="251" t="s">
        <v>82</v>
      </c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3"/>
    </row>
    <row r="12" spans="1:21" ht="20.399999999999999" customHeight="1" thickBot="1" x14ac:dyDescent="0.35">
      <c r="A12" s="99" t="s">
        <v>3</v>
      </c>
      <c r="B12" s="271" t="s">
        <v>3</v>
      </c>
      <c r="C12" s="272"/>
      <c r="D12" s="273" t="s">
        <v>71</v>
      </c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5"/>
    </row>
    <row r="13" spans="1:21" ht="22.8" customHeight="1" thickBot="1" x14ac:dyDescent="0.35">
      <c r="A13" s="99" t="s">
        <v>3</v>
      </c>
      <c r="B13" s="298" t="s">
        <v>3</v>
      </c>
      <c r="C13" s="272"/>
      <c r="D13" s="195" t="s">
        <v>3</v>
      </c>
      <c r="E13" s="312" t="s">
        <v>73</v>
      </c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4"/>
    </row>
    <row r="14" spans="1:21" ht="39.6" x14ac:dyDescent="0.3">
      <c r="A14" s="235" t="s">
        <v>3</v>
      </c>
      <c r="B14" s="238" t="s">
        <v>3</v>
      </c>
      <c r="C14" s="206"/>
      <c r="D14" s="242" t="s">
        <v>3</v>
      </c>
      <c r="E14" s="245" t="s">
        <v>3</v>
      </c>
      <c r="F14" s="248" t="s">
        <v>43</v>
      </c>
      <c r="G14" s="258" t="s">
        <v>75</v>
      </c>
      <c r="H14" s="258" t="s">
        <v>45</v>
      </c>
      <c r="I14" s="262" t="s">
        <v>102</v>
      </c>
      <c r="J14" s="18" t="s">
        <v>4</v>
      </c>
      <c r="K14" s="19">
        <f>SUM(L14:N14)</f>
        <v>16577</v>
      </c>
      <c r="L14" s="20">
        <v>7000.5</v>
      </c>
      <c r="M14" s="20">
        <f>5099.2+4325.3+61+230.5+102.4+4.3-246-0.2</f>
        <v>9576.4999999999982</v>
      </c>
      <c r="N14" s="20"/>
      <c r="O14" s="21">
        <v>16500</v>
      </c>
      <c r="P14" s="21">
        <v>17000</v>
      </c>
      <c r="Q14" s="22" t="s">
        <v>119</v>
      </c>
      <c r="R14" s="23" t="s">
        <v>272</v>
      </c>
      <c r="S14" s="24">
        <v>50</v>
      </c>
      <c r="T14" s="24">
        <v>70</v>
      </c>
      <c r="U14" s="172">
        <v>100</v>
      </c>
    </row>
    <row r="15" spans="1:21" ht="20.399999999999999" customHeight="1" x14ac:dyDescent="0.3">
      <c r="A15" s="254"/>
      <c r="B15" s="239"/>
      <c r="C15" s="240"/>
      <c r="D15" s="255"/>
      <c r="E15" s="256"/>
      <c r="F15" s="257"/>
      <c r="G15" s="259"/>
      <c r="H15" s="259"/>
      <c r="I15" s="263"/>
      <c r="J15" s="25" t="s">
        <v>20</v>
      </c>
      <c r="K15" s="26">
        <f t="shared" ref="K15:K16" si="0">SUM(L15:N15)</f>
        <v>456.6</v>
      </c>
      <c r="L15" s="27"/>
      <c r="M15" s="27">
        <v>456.6</v>
      </c>
      <c r="N15" s="27"/>
      <c r="O15" s="28"/>
      <c r="P15" s="28"/>
      <c r="Q15" s="29"/>
      <c r="R15" s="30"/>
      <c r="S15" s="31"/>
      <c r="T15" s="31"/>
      <c r="U15" s="186"/>
    </row>
    <row r="16" spans="1:21" ht="18.600000000000001" customHeight="1" x14ac:dyDescent="0.3">
      <c r="A16" s="236"/>
      <c r="B16" s="239"/>
      <c r="C16" s="240"/>
      <c r="D16" s="243"/>
      <c r="E16" s="246"/>
      <c r="F16" s="249"/>
      <c r="G16" s="260"/>
      <c r="H16" s="260"/>
      <c r="I16" s="264"/>
      <c r="J16" s="25" t="s">
        <v>93</v>
      </c>
      <c r="K16" s="26">
        <f t="shared" si="0"/>
        <v>0</v>
      </c>
      <c r="L16" s="26"/>
      <c r="M16" s="26"/>
      <c r="N16" s="32"/>
      <c r="O16" s="32"/>
      <c r="P16" s="32"/>
      <c r="Q16" s="29"/>
      <c r="R16" s="30"/>
      <c r="S16" s="33"/>
      <c r="T16" s="33"/>
      <c r="U16" s="34"/>
    </row>
    <row r="17" spans="1:21" ht="17.399999999999999" customHeight="1" thickBot="1" x14ac:dyDescent="0.35">
      <c r="A17" s="237"/>
      <c r="B17" s="241"/>
      <c r="C17" s="208"/>
      <c r="D17" s="244"/>
      <c r="E17" s="247"/>
      <c r="F17" s="250"/>
      <c r="G17" s="261"/>
      <c r="H17" s="261"/>
      <c r="I17" s="265"/>
      <c r="J17" s="35" t="s">
        <v>7</v>
      </c>
      <c r="K17" s="36">
        <f>SUM(K14:K16)</f>
        <v>17033.599999999999</v>
      </c>
      <c r="L17" s="36">
        <f t="shared" ref="L17:P17" si="1">SUM(L14:L16)</f>
        <v>7000.5</v>
      </c>
      <c r="M17" s="36">
        <f t="shared" si="1"/>
        <v>10033.099999999999</v>
      </c>
      <c r="N17" s="36">
        <f t="shared" si="1"/>
        <v>0</v>
      </c>
      <c r="O17" s="36">
        <f t="shared" si="1"/>
        <v>16500</v>
      </c>
      <c r="P17" s="36">
        <f t="shared" si="1"/>
        <v>17000</v>
      </c>
      <c r="Q17" s="37" t="s">
        <v>18</v>
      </c>
      <c r="R17" s="37" t="s">
        <v>18</v>
      </c>
      <c r="S17" s="37" t="s">
        <v>18</v>
      </c>
      <c r="T17" s="37" t="s">
        <v>18</v>
      </c>
      <c r="U17" s="38" t="s">
        <v>18</v>
      </c>
    </row>
    <row r="18" spans="1:21" ht="39.6" x14ac:dyDescent="0.3">
      <c r="A18" s="235" t="s">
        <v>3</v>
      </c>
      <c r="B18" s="238" t="s">
        <v>3</v>
      </c>
      <c r="C18" s="206"/>
      <c r="D18" s="242" t="s">
        <v>3</v>
      </c>
      <c r="E18" s="245" t="s">
        <v>8</v>
      </c>
      <c r="F18" s="248" t="s">
        <v>55</v>
      </c>
      <c r="G18" s="258" t="s">
        <v>75</v>
      </c>
      <c r="H18" s="258" t="s">
        <v>45</v>
      </c>
      <c r="I18" s="262" t="s">
        <v>103</v>
      </c>
      <c r="J18" s="18" t="s">
        <v>4</v>
      </c>
      <c r="K18" s="19">
        <f>SUM(L18:N18)</f>
        <v>270</v>
      </c>
      <c r="L18" s="20"/>
      <c r="M18" s="20">
        <v>270</v>
      </c>
      <c r="N18" s="20"/>
      <c r="O18" s="21">
        <v>300</v>
      </c>
      <c r="P18" s="21">
        <v>320</v>
      </c>
      <c r="Q18" s="22" t="s">
        <v>120</v>
      </c>
      <c r="R18" s="23" t="s">
        <v>227</v>
      </c>
      <c r="S18" s="168">
        <v>100</v>
      </c>
      <c r="T18" s="168">
        <v>100</v>
      </c>
      <c r="U18" s="169">
        <v>100</v>
      </c>
    </row>
    <row r="19" spans="1:21" ht="21" customHeight="1" thickBot="1" x14ac:dyDescent="0.35">
      <c r="A19" s="237"/>
      <c r="B19" s="241"/>
      <c r="C19" s="208"/>
      <c r="D19" s="244"/>
      <c r="E19" s="247"/>
      <c r="F19" s="250"/>
      <c r="G19" s="261"/>
      <c r="H19" s="261"/>
      <c r="I19" s="265"/>
      <c r="J19" s="35" t="s">
        <v>7</v>
      </c>
      <c r="K19" s="36">
        <f t="shared" ref="K19:P21" si="2">SUM(K18:K18)</f>
        <v>270</v>
      </c>
      <c r="L19" s="36">
        <f t="shared" si="2"/>
        <v>0</v>
      </c>
      <c r="M19" s="36">
        <f t="shared" si="2"/>
        <v>270</v>
      </c>
      <c r="N19" s="36">
        <f t="shared" si="2"/>
        <v>0</v>
      </c>
      <c r="O19" s="36">
        <f t="shared" si="2"/>
        <v>300</v>
      </c>
      <c r="P19" s="36">
        <f t="shared" si="2"/>
        <v>320</v>
      </c>
      <c r="Q19" s="37" t="s">
        <v>18</v>
      </c>
      <c r="R19" s="37"/>
      <c r="S19" s="37" t="s">
        <v>18</v>
      </c>
      <c r="T19" s="37" t="s">
        <v>18</v>
      </c>
      <c r="U19" s="38" t="s">
        <v>18</v>
      </c>
    </row>
    <row r="20" spans="1:21" ht="26.4" x14ac:dyDescent="0.3">
      <c r="A20" s="235" t="s">
        <v>3</v>
      </c>
      <c r="B20" s="238" t="s">
        <v>3</v>
      </c>
      <c r="C20" s="206"/>
      <c r="D20" s="242" t="s">
        <v>3</v>
      </c>
      <c r="E20" s="245" t="s">
        <v>41</v>
      </c>
      <c r="F20" s="299" t="s">
        <v>98</v>
      </c>
      <c r="G20" s="258" t="s">
        <v>78</v>
      </c>
      <c r="H20" s="258" t="s">
        <v>45</v>
      </c>
      <c r="I20" s="315" t="s">
        <v>84</v>
      </c>
      <c r="J20" s="18" t="s">
        <v>4</v>
      </c>
      <c r="K20" s="19">
        <f>SUM(L20:N20)</f>
        <v>60</v>
      </c>
      <c r="L20" s="20"/>
      <c r="M20" s="20">
        <v>60</v>
      </c>
      <c r="N20" s="20"/>
      <c r="O20" s="21">
        <v>60</v>
      </c>
      <c r="P20" s="21">
        <v>60</v>
      </c>
      <c r="Q20" s="22" t="s">
        <v>121</v>
      </c>
      <c r="R20" s="39" t="s">
        <v>228</v>
      </c>
      <c r="S20" s="40">
        <v>1</v>
      </c>
      <c r="T20" s="40">
        <v>1</v>
      </c>
      <c r="U20" s="41">
        <v>1</v>
      </c>
    </row>
    <row r="21" spans="1:21" ht="31.2" customHeight="1" thickBot="1" x14ac:dyDescent="0.35">
      <c r="A21" s="237"/>
      <c r="B21" s="241"/>
      <c r="C21" s="208"/>
      <c r="D21" s="244"/>
      <c r="E21" s="247"/>
      <c r="F21" s="300"/>
      <c r="G21" s="261"/>
      <c r="H21" s="261"/>
      <c r="I21" s="317"/>
      <c r="J21" s="35" t="s">
        <v>7</v>
      </c>
      <c r="K21" s="36">
        <f t="shared" si="2"/>
        <v>60</v>
      </c>
      <c r="L21" s="36">
        <f t="shared" si="2"/>
        <v>0</v>
      </c>
      <c r="M21" s="36">
        <f t="shared" si="2"/>
        <v>60</v>
      </c>
      <c r="N21" s="36">
        <f t="shared" si="2"/>
        <v>0</v>
      </c>
      <c r="O21" s="36">
        <f t="shared" si="2"/>
        <v>60</v>
      </c>
      <c r="P21" s="36">
        <f t="shared" si="2"/>
        <v>60</v>
      </c>
      <c r="Q21" s="37" t="s">
        <v>18</v>
      </c>
      <c r="R21" s="37" t="s">
        <v>18</v>
      </c>
      <c r="S21" s="37" t="s">
        <v>18</v>
      </c>
      <c r="T21" s="37" t="s">
        <v>18</v>
      </c>
      <c r="U21" s="38" t="s">
        <v>18</v>
      </c>
    </row>
    <row r="22" spans="1:21" ht="30" customHeight="1" x14ac:dyDescent="0.3">
      <c r="A22" s="235" t="s">
        <v>3</v>
      </c>
      <c r="B22" s="238" t="s">
        <v>3</v>
      </c>
      <c r="C22" s="206"/>
      <c r="D22" s="242" t="s">
        <v>3</v>
      </c>
      <c r="E22" s="245" t="s">
        <v>49</v>
      </c>
      <c r="F22" s="248" t="s">
        <v>44</v>
      </c>
      <c r="G22" s="258" t="s">
        <v>75</v>
      </c>
      <c r="H22" s="258" t="s">
        <v>45</v>
      </c>
      <c r="I22" s="262" t="s">
        <v>104</v>
      </c>
      <c r="J22" s="18" t="s">
        <v>4</v>
      </c>
      <c r="K22" s="19">
        <f>SUM(L22:N22)</f>
        <v>5168.1000000000004</v>
      </c>
      <c r="L22" s="20">
        <v>3977.5</v>
      </c>
      <c r="M22" s="20">
        <f>5.8+1184.8</f>
        <v>1190.5999999999999</v>
      </c>
      <c r="N22" s="20"/>
      <c r="O22" s="21">
        <v>5300</v>
      </c>
      <c r="P22" s="21">
        <v>5500</v>
      </c>
      <c r="Q22" s="22" t="s">
        <v>122</v>
      </c>
      <c r="R22" s="30" t="s">
        <v>229</v>
      </c>
      <c r="S22" s="42">
        <v>1300</v>
      </c>
      <c r="T22" s="42">
        <v>1300</v>
      </c>
      <c r="U22" s="43">
        <v>1300</v>
      </c>
    </row>
    <row r="23" spans="1:21" ht="18.600000000000001" customHeight="1" x14ac:dyDescent="0.3">
      <c r="A23" s="236"/>
      <c r="B23" s="239"/>
      <c r="C23" s="240"/>
      <c r="D23" s="243"/>
      <c r="E23" s="246"/>
      <c r="F23" s="249"/>
      <c r="G23" s="260"/>
      <c r="H23" s="260"/>
      <c r="I23" s="264"/>
      <c r="J23" s="25" t="s">
        <v>20</v>
      </c>
      <c r="K23" s="26">
        <f t="shared" ref="K23" si="3">SUM(L23:N23)</f>
        <v>23.3</v>
      </c>
      <c r="L23" s="32"/>
      <c r="M23" s="26">
        <v>23.3</v>
      </c>
      <c r="N23" s="32"/>
      <c r="O23" s="32">
        <v>25</v>
      </c>
      <c r="P23" s="32">
        <v>27</v>
      </c>
      <c r="Q23" s="29"/>
      <c r="R23" s="30"/>
      <c r="S23" s="44"/>
      <c r="T23" s="44"/>
      <c r="U23" s="45"/>
    </row>
    <row r="24" spans="1:21" ht="19.2" customHeight="1" thickBot="1" x14ac:dyDescent="0.35">
      <c r="A24" s="237"/>
      <c r="B24" s="241"/>
      <c r="C24" s="208"/>
      <c r="D24" s="244"/>
      <c r="E24" s="247"/>
      <c r="F24" s="250"/>
      <c r="G24" s="261"/>
      <c r="H24" s="261"/>
      <c r="I24" s="265"/>
      <c r="J24" s="35" t="s">
        <v>7</v>
      </c>
      <c r="K24" s="36">
        <f>SUM(K22:K23)</f>
        <v>5191.4000000000005</v>
      </c>
      <c r="L24" s="36">
        <f t="shared" ref="L24:P24" si="4">SUM(L22:L23)</f>
        <v>3977.5</v>
      </c>
      <c r="M24" s="36">
        <f t="shared" si="4"/>
        <v>1213.8999999999999</v>
      </c>
      <c r="N24" s="36">
        <f t="shared" si="4"/>
        <v>0</v>
      </c>
      <c r="O24" s="36">
        <f t="shared" si="4"/>
        <v>5325</v>
      </c>
      <c r="P24" s="36">
        <f t="shared" si="4"/>
        <v>5527</v>
      </c>
      <c r="Q24" s="37" t="s">
        <v>18</v>
      </c>
      <c r="R24" s="37" t="s">
        <v>18</v>
      </c>
      <c r="S24" s="37" t="s">
        <v>18</v>
      </c>
      <c r="T24" s="37" t="s">
        <v>18</v>
      </c>
      <c r="U24" s="38" t="s">
        <v>18</v>
      </c>
    </row>
    <row r="25" spans="1:21" ht="26.4" x14ac:dyDescent="0.3">
      <c r="A25" s="235" t="s">
        <v>3</v>
      </c>
      <c r="B25" s="238" t="s">
        <v>3</v>
      </c>
      <c r="C25" s="206"/>
      <c r="D25" s="242" t="s">
        <v>3</v>
      </c>
      <c r="E25" s="245" t="s">
        <v>50</v>
      </c>
      <c r="F25" s="248" t="s">
        <v>46</v>
      </c>
      <c r="G25" s="258" t="s">
        <v>76</v>
      </c>
      <c r="H25" s="258" t="s">
        <v>45</v>
      </c>
      <c r="I25" s="315" t="s">
        <v>104</v>
      </c>
      <c r="J25" s="18" t="s">
        <v>4</v>
      </c>
      <c r="K25" s="19">
        <f>SUM(L25:N25)</f>
        <v>50</v>
      </c>
      <c r="L25" s="20"/>
      <c r="M25" s="20">
        <v>50</v>
      </c>
      <c r="N25" s="20"/>
      <c r="O25" s="21">
        <v>50</v>
      </c>
      <c r="P25" s="21">
        <v>50</v>
      </c>
      <c r="Q25" s="22" t="s">
        <v>123</v>
      </c>
      <c r="R25" s="23" t="s">
        <v>263</v>
      </c>
      <c r="S25" s="24">
        <v>192</v>
      </c>
      <c r="T25" s="24">
        <v>192</v>
      </c>
      <c r="U25" s="172">
        <v>192</v>
      </c>
    </row>
    <row r="26" spans="1:21" hidden="1" x14ac:dyDescent="0.3">
      <c r="A26" s="236"/>
      <c r="B26" s="239"/>
      <c r="C26" s="240"/>
      <c r="D26" s="243"/>
      <c r="E26" s="246"/>
      <c r="F26" s="249"/>
      <c r="G26" s="260"/>
      <c r="H26" s="260"/>
      <c r="I26" s="316"/>
      <c r="J26" s="25"/>
      <c r="K26" s="26"/>
      <c r="L26" s="32"/>
      <c r="M26" s="26"/>
      <c r="N26" s="32"/>
      <c r="O26" s="32"/>
      <c r="P26" s="32"/>
      <c r="Q26" s="46"/>
      <c r="R26" s="30"/>
      <c r="S26" s="47"/>
      <c r="T26" s="47"/>
      <c r="U26" s="48"/>
    </row>
    <row r="27" spans="1:21" ht="15" thickBot="1" x14ac:dyDescent="0.35">
      <c r="A27" s="237"/>
      <c r="B27" s="241"/>
      <c r="C27" s="208"/>
      <c r="D27" s="244"/>
      <c r="E27" s="247"/>
      <c r="F27" s="250"/>
      <c r="G27" s="261"/>
      <c r="H27" s="261"/>
      <c r="I27" s="317"/>
      <c r="J27" s="35" t="s">
        <v>7</v>
      </c>
      <c r="K27" s="36">
        <f>SUM(K25:K26)</f>
        <v>50</v>
      </c>
      <c r="L27" s="36">
        <f t="shared" ref="L27:P27" si="5">SUM(L25:L26)</f>
        <v>0</v>
      </c>
      <c r="M27" s="36">
        <f t="shared" si="5"/>
        <v>50</v>
      </c>
      <c r="N27" s="36">
        <f t="shared" si="5"/>
        <v>0</v>
      </c>
      <c r="O27" s="36">
        <f t="shared" si="5"/>
        <v>50</v>
      </c>
      <c r="P27" s="36">
        <f t="shared" si="5"/>
        <v>50</v>
      </c>
      <c r="Q27" s="37" t="s">
        <v>18</v>
      </c>
      <c r="R27" s="37" t="s">
        <v>18</v>
      </c>
      <c r="S27" s="37" t="s">
        <v>18</v>
      </c>
      <c r="T27" s="37" t="s">
        <v>18</v>
      </c>
      <c r="U27" s="38" t="s">
        <v>18</v>
      </c>
    </row>
    <row r="28" spans="1:21" ht="41.4" customHeight="1" x14ac:dyDescent="0.3">
      <c r="A28" s="203" t="s">
        <v>3</v>
      </c>
      <c r="B28" s="205" t="s">
        <v>3</v>
      </c>
      <c r="C28" s="206"/>
      <c r="D28" s="209" t="s">
        <v>3</v>
      </c>
      <c r="E28" s="211" t="s">
        <v>51</v>
      </c>
      <c r="F28" s="333" t="s">
        <v>99</v>
      </c>
      <c r="G28" s="306" t="s">
        <v>76</v>
      </c>
      <c r="H28" s="306" t="s">
        <v>45</v>
      </c>
      <c r="I28" s="308" t="s">
        <v>105</v>
      </c>
      <c r="J28" s="18" t="s">
        <v>4</v>
      </c>
      <c r="K28" s="19">
        <f>+L28+M28</f>
        <v>315.10000000000002</v>
      </c>
      <c r="L28" s="20"/>
      <c r="M28" s="20">
        <v>315.10000000000002</v>
      </c>
      <c r="N28" s="20"/>
      <c r="O28" s="21">
        <v>250</v>
      </c>
      <c r="P28" s="21">
        <v>280</v>
      </c>
      <c r="Q28" s="22" t="s">
        <v>124</v>
      </c>
      <c r="R28" s="49" t="s">
        <v>230</v>
      </c>
      <c r="S28" s="42">
        <v>5</v>
      </c>
      <c r="T28" s="42">
        <v>3</v>
      </c>
      <c r="U28" s="43">
        <v>3</v>
      </c>
    </row>
    <row r="29" spans="1:21" ht="120" customHeight="1" x14ac:dyDescent="0.3">
      <c r="A29" s="301"/>
      <c r="B29" s="302"/>
      <c r="C29" s="240"/>
      <c r="D29" s="303"/>
      <c r="E29" s="332"/>
      <c r="F29" s="334"/>
      <c r="G29" s="336"/>
      <c r="H29" s="336"/>
      <c r="I29" s="337"/>
      <c r="J29" s="50"/>
      <c r="K29" s="26"/>
      <c r="L29" s="51"/>
      <c r="M29" s="51"/>
      <c r="N29" s="51"/>
      <c r="O29" s="52"/>
      <c r="P29" s="52"/>
      <c r="Q29" s="53" t="s">
        <v>125</v>
      </c>
      <c r="R29" s="54" t="s">
        <v>231</v>
      </c>
      <c r="S29" s="61">
        <v>80</v>
      </c>
      <c r="T29" s="61">
        <v>70</v>
      </c>
      <c r="U29" s="62">
        <v>60</v>
      </c>
    </row>
    <row r="30" spans="1:21" ht="30.6" customHeight="1" thickBot="1" x14ac:dyDescent="0.35">
      <c r="A30" s="301"/>
      <c r="B30" s="302"/>
      <c r="C30" s="240"/>
      <c r="D30" s="303"/>
      <c r="E30" s="332"/>
      <c r="F30" s="334"/>
      <c r="G30" s="336"/>
      <c r="H30" s="336"/>
      <c r="I30" s="337"/>
      <c r="J30" s="180"/>
      <c r="K30" s="181"/>
      <c r="L30" s="181"/>
      <c r="M30" s="181"/>
      <c r="N30" s="181"/>
      <c r="O30" s="181"/>
      <c r="P30" s="181"/>
      <c r="Q30" s="183" t="s">
        <v>282</v>
      </c>
      <c r="R30" s="182" t="s">
        <v>283</v>
      </c>
      <c r="S30" s="184">
        <v>5</v>
      </c>
      <c r="T30" s="184">
        <v>6</v>
      </c>
      <c r="U30" s="185">
        <v>7</v>
      </c>
    </row>
    <row r="31" spans="1:21" ht="24.6" customHeight="1" thickBot="1" x14ac:dyDescent="0.35">
      <c r="A31" s="204"/>
      <c r="B31" s="207"/>
      <c r="C31" s="208"/>
      <c r="D31" s="210"/>
      <c r="E31" s="212"/>
      <c r="F31" s="335"/>
      <c r="G31" s="307"/>
      <c r="H31" s="307"/>
      <c r="I31" s="309"/>
      <c r="J31" s="35" t="s">
        <v>7</v>
      </c>
      <c r="K31" s="36">
        <f>SUM(K28:K30)</f>
        <v>315.10000000000002</v>
      </c>
      <c r="L31" s="36">
        <f>SUM(L28:L30)</f>
        <v>0</v>
      </c>
      <c r="M31" s="36">
        <f>SUM(M28:M30)</f>
        <v>315.10000000000002</v>
      </c>
      <c r="N31" s="36">
        <f>SUM(N30:N30)</f>
        <v>0</v>
      </c>
      <c r="O31" s="36">
        <f>SUM(O28:O30)</f>
        <v>250</v>
      </c>
      <c r="P31" s="36">
        <f>SUM(P28:P30)</f>
        <v>280</v>
      </c>
      <c r="Q31" s="37" t="s">
        <v>18</v>
      </c>
      <c r="R31" s="37" t="s">
        <v>18</v>
      </c>
      <c r="S31" s="37" t="s">
        <v>18</v>
      </c>
      <c r="T31" s="37" t="s">
        <v>18</v>
      </c>
      <c r="U31" s="38" t="s">
        <v>18</v>
      </c>
    </row>
    <row r="32" spans="1:21" ht="26.4" x14ac:dyDescent="0.3">
      <c r="A32" s="235" t="s">
        <v>3</v>
      </c>
      <c r="B32" s="238" t="s">
        <v>3</v>
      </c>
      <c r="C32" s="206"/>
      <c r="D32" s="242" t="s">
        <v>3</v>
      </c>
      <c r="E32" s="245" t="s">
        <v>52</v>
      </c>
      <c r="F32" s="304" t="s">
        <v>100</v>
      </c>
      <c r="G32" s="258" t="s">
        <v>80</v>
      </c>
      <c r="H32" s="306" t="s">
        <v>45</v>
      </c>
      <c r="I32" s="308" t="s">
        <v>170</v>
      </c>
      <c r="J32" s="18" t="s">
        <v>4</v>
      </c>
      <c r="K32" s="19">
        <f>SUM(L32:N32)</f>
        <v>59.6</v>
      </c>
      <c r="L32" s="20"/>
      <c r="M32" s="20">
        <v>59.6</v>
      </c>
      <c r="N32" s="20"/>
      <c r="O32" s="21">
        <v>60</v>
      </c>
      <c r="P32" s="21">
        <v>62</v>
      </c>
      <c r="Q32" s="22" t="s">
        <v>126</v>
      </c>
      <c r="R32" s="39" t="s">
        <v>232</v>
      </c>
      <c r="S32" s="42">
        <v>5</v>
      </c>
      <c r="T32" s="42">
        <v>5</v>
      </c>
      <c r="U32" s="43">
        <v>5</v>
      </c>
    </row>
    <row r="33" spans="1:24" ht="31.2" customHeight="1" thickBot="1" x14ac:dyDescent="0.35">
      <c r="A33" s="237"/>
      <c r="B33" s="241"/>
      <c r="C33" s="208"/>
      <c r="D33" s="244"/>
      <c r="E33" s="247"/>
      <c r="F33" s="305"/>
      <c r="G33" s="261"/>
      <c r="H33" s="307"/>
      <c r="I33" s="309"/>
      <c r="J33" s="35" t="s">
        <v>7</v>
      </c>
      <c r="K33" s="36">
        <f t="shared" ref="K33:P33" si="6">SUM(K32:K32)</f>
        <v>59.6</v>
      </c>
      <c r="L33" s="36">
        <f t="shared" si="6"/>
        <v>0</v>
      </c>
      <c r="M33" s="36">
        <f t="shared" si="6"/>
        <v>59.6</v>
      </c>
      <c r="N33" s="36">
        <f t="shared" si="6"/>
        <v>0</v>
      </c>
      <c r="O33" s="36">
        <f t="shared" si="6"/>
        <v>60</v>
      </c>
      <c r="P33" s="36">
        <f t="shared" si="6"/>
        <v>62</v>
      </c>
      <c r="Q33" s="37" t="s">
        <v>18</v>
      </c>
      <c r="R33" s="37" t="s">
        <v>18</v>
      </c>
      <c r="S33" s="37" t="s">
        <v>18</v>
      </c>
      <c r="T33" s="37" t="s">
        <v>18</v>
      </c>
      <c r="U33" s="38" t="s">
        <v>18</v>
      </c>
    </row>
    <row r="34" spans="1:24" ht="26.4" x14ac:dyDescent="0.3">
      <c r="A34" s="235" t="s">
        <v>3</v>
      </c>
      <c r="B34" s="238" t="s">
        <v>3</v>
      </c>
      <c r="C34" s="206"/>
      <c r="D34" s="242" t="s">
        <v>3</v>
      </c>
      <c r="E34" s="245" t="s">
        <v>53</v>
      </c>
      <c r="F34" s="248" t="s">
        <v>47</v>
      </c>
      <c r="G34" s="258" t="s">
        <v>76</v>
      </c>
      <c r="H34" s="258" t="s">
        <v>45</v>
      </c>
      <c r="I34" s="315" t="s">
        <v>103</v>
      </c>
      <c r="J34" s="18" t="s">
        <v>4</v>
      </c>
      <c r="K34" s="19">
        <f>SUM(L34:N34)</f>
        <v>2867</v>
      </c>
      <c r="L34" s="20"/>
      <c r="M34" s="20">
        <v>2867</v>
      </c>
      <c r="N34" s="20"/>
      <c r="O34" s="21">
        <v>2000</v>
      </c>
      <c r="P34" s="21">
        <v>2000</v>
      </c>
      <c r="Q34" s="22" t="s">
        <v>157</v>
      </c>
      <c r="R34" s="39" t="s">
        <v>233</v>
      </c>
      <c r="S34" s="55">
        <v>100</v>
      </c>
      <c r="T34" s="55">
        <v>100</v>
      </c>
      <c r="U34" s="56">
        <v>100</v>
      </c>
    </row>
    <row r="35" spans="1:24" ht="31.95" customHeight="1" thickBot="1" x14ac:dyDescent="0.35">
      <c r="A35" s="237"/>
      <c r="B35" s="241"/>
      <c r="C35" s="208"/>
      <c r="D35" s="244"/>
      <c r="E35" s="247"/>
      <c r="F35" s="250"/>
      <c r="G35" s="261"/>
      <c r="H35" s="261"/>
      <c r="I35" s="317"/>
      <c r="J35" s="35" t="s">
        <v>7</v>
      </c>
      <c r="K35" s="36">
        <f t="shared" ref="K35:P35" si="7">SUM(K34:K34)</f>
        <v>2867</v>
      </c>
      <c r="L35" s="36">
        <f t="shared" si="7"/>
        <v>0</v>
      </c>
      <c r="M35" s="36">
        <f t="shared" si="7"/>
        <v>2867</v>
      </c>
      <c r="N35" s="36">
        <f t="shared" si="7"/>
        <v>0</v>
      </c>
      <c r="O35" s="36">
        <f t="shared" si="7"/>
        <v>2000</v>
      </c>
      <c r="P35" s="36">
        <f t="shared" si="7"/>
        <v>2000</v>
      </c>
      <c r="Q35" s="37" t="s">
        <v>18</v>
      </c>
      <c r="R35" s="37" t="s">
        <v>18</v>
      </c>
      <c r="S35" s="37" t="s">
        <v>18</v>
      </c>
      <c r="T35" s="37" t="s">
        <v>18</v>
      </c>
      <c r="U35" s="38" t="s">
        <v>18</v>
      </c>
    </row>
    <row r="36" spans="1:24" ht="21.6" customHeight="1" thickBot="1" x14ac:dyDescent="0.35">
      <c r="A36" s="197" t="s">
        <v>3</v>
      </c>
      <c r="B36" s="271" t="s">
        <v>3</v>
      </c>
      <c r="C36" s="272"/>
      <c r="D36" s="119" t="s">
        <v>3</v>
      </c>
      <c r="E36" s="310" t="s">
        <v>38</v>
      </c>
      <c r="F36" s="311"/>
      <c r="G36" s="311"/>
      <c r="H36" s="311"/>
      <c r="I36" s="311"/>
      <c r="J36" s="120"/>
      <c r="K36" s="121">
        <f>K17+K19+K21+K24+K27+K31+K33+K35</f>
        <v>25846.699999999997</v>
      </c>
      <c r="L36" s="121">
        <f>L35+L33+L31+L27+L24+L21+L19+L17</f>
        <v>10978</v>
      </c>
      <c r="M36" s="121">
        <f>M35+M33+M31+M27+M24+M21+M19+M17</f>
        <v>14868.699999999997</v>
      </c>
      <c r="N36" s="121">
        <f t="shared" ref="N36" si="8">N19+N17+N35+N30+N27+N24+N33+N21</f>
        <v>0</v>
      </c>
      <c r="O36" s="121">
        <f>O17+O19+O21+O24+O27+O31+O33+O35</f>
        <v>24545</v>
      </c>
      <c r="P36" s="121">
        <f>P17+P19+P21+P24+P27+P31+P33+P35</f>
        <v>25299</v>
      </c>
      <c r="Q36" s="122"/>
      <c r="R36" s="123"/>
      <c r="S36" s="124"/>
      <c r="T36" s="125"/>
      <c r="U36" s="126"/>
    </row>
    <row r="37" spans="1:24" ht="23.4" customHeight="1" thickBot="1" x14ac:dyDescent="0.35">
      <c r="A37" s="99" t="s">
        <v>3</v>
      </c>
      <c r="B37" s="298" t="s">
        <v>3</v>
      </c>
      <c r="C37" s="272"/>
      <c r="D37" s="195" t="s">
        <v>8</v>
      </c>
      <c r="E37" s="312" t="s">
        <v>77</v>
      </c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4"/>
      <c r="W37" s="189"/>
    </row>
    <row r="38" spans="1:24" ht="26.4" x14ac:dyDescent="0.3">
      <c r="A38" s="235" t="s">
        <v>3</v>
      </c>
      <c r="B38" s="238" t="s">
        <v>3</v>
      </c>
      <c r="C38" s="206"/>
      <c r="D38" s="242" t="s">
        <v>8</v>
      </c>
      <c r="E38" s="245" t="s">
        <v>3</v>
      </c>
      <c r="F38" s="248" t="s">
        <v>48</v>
      </c>
      <c r="G38" s="258" t="s">
        <v>75</v>
      </c>
      <c r="H38" s="258" t="s">
        <v>45</v>
      </c>
      <c r="I38" s="262" t="s">
        <v>106</v>
      </c>
      <c r="J38" s="18" t="s">
        <v>93</v>
      </c>
      <c r="K38" s="19">
        <f>SUM(L38:N38)</f>
        <v>44.8</v>
      </c>
      <c r="L38" s="20">
        <v>38.5</v>
      </c>
      <c r="M38" s="20">
        <f>44.8-38.5</f>
        <v>6.2999999999999972</v>
      </c>
      <c r="N38" s="20"/>
      <c r="O38" s="21">
        <v>46</v>
      </c>
      <c r="P38" s="21">
        <v>48</v>
      </c>
      <c r="Q38" s="22" t="s">
        <v>132</v>
      </c>
      <c r="R38" s="57" t="s">
        <v>269</v>
      </c>
      <c r="S38" s="170">
        <v>1000</v>
      </c>
      <c r="T38" s="170">
        <v>1000</v>
      </c>
      <c r="U38" s="171">
        <v>1000</v>
      </c>
    </row>
    <row r="39" spans="1:24" ht="33.6" customHeight="1" thickBot="1" x14ac:dyDescent="0.35">
      <c r="A39" s="237"/>
      <c r="B39" s="241"/>
      <c r="C39" s="208"/>
      <c r="D39" s="244"/>
      <c r="E39" s="247"/>
      <c r="F39" s="250"/>
      <c r="G39" s="261"/>
      <c r="H39" s="261"/>
      <c r="I39" s="265"/>
      <c r="J39" s="35" t="s">
        <v>7</v>
      </c>
      <c r="K39" s="36">
        <f t="shared" ref="K39:P41" si="9">SUM(K38:K38)</f>
        <v>44.8</v>
      </c>
      <c r="L39" s="36">
        <f t="shared" si="9"/>
        <v>38.5</v>
      </c>
      <c r="M39" s="36">
        <f t="shared" si="9"/>
        <v>6.2999999999999972</v>
      </c>
      <c r="N39" s="36">
        <f t="shared" si="9"/>
        <v>0</v>
      </c>
      <c r="O39" s="36">
        <f t="shared" si="9"/>
        <v>46</v>
      </c>
      <c r="P39" s="36">
        <f t="shared" si="9"/>
        <v>48</v>
      </c>
      <c r="Q39" s="37" t="s">
        <v>18</v>
      </c>
      <c r="R39" s="37" t="s">
        <v>18</v>
      </c>
      <c r="S39" s="37" t="s">
        <v>18</v>
      </c>
      <c r="T39" s="37" t="s">
        <v>18</v>
      </c>
      <c r="U39" s="38" t="s">
        <v>18</v>
      </c>
      <c r="X39" s="189"/>
    </row>
    <row r="40" spans="1:24" ht="39.6" x14ac:dyDescent="0.3">
      <c r="A40" s="235" t="s">
        <v>3</v>
      </c>
      <c r="B40" s="238" t="s">
        <v>3</v>
      </c>
      <c r="C40" s="206"/>
      <c r="D40" s="242" t="s">
        <v>8</v>
      </c>
      <c r="E40" s="245" t="s">
        <v>8</v>
      </c>
      <c r="F40" s="248" t="s">
        <v>54</v>
      </c>
      <c r="G40" s="258" t="s">
        <v>75</v>
      </c>
      <c r="H40" s="258" t="s">
        <v>45</v>
      </c>
      <c r="I40" s="262" t="s">
        <v>107</v>
      </c>
      <c r="J40" s="18" t="s">
        <v>93</v>
      </c>
      <c r="K40" s="19">
        <f>SUM(L40:N40)</f>
        <v>2.7</v>
      </c>
      <c r="L40" s="20">
        <v>2.7</v>
      </c>
      <c r="M40" s="20"/>
      <c r="N40" s="20"/>
      <c r="O40" s="21">
        <v>2.9</v>
      </c>
      <c r="P40" s="21">
        <v>3</v>
      </c>
      <c r="Q40" s="22" t="s">
        <v>133</v>
      </c>
      <c r="R40" s="39" t="s">
        <v>234</v>
      </c>
      <c r="S40" s="170">
        <v>111</v>
      </c>
      <c r="T40" s="170">
        <v>111.5</v>
      </c>
      <c r="U40" s="171">
        <v>112</v>
      </c>
    </row>
    <row r="41" spans="1:24" ht="25.8" customHeight="1" thickBot="1" x14ac:dyDescent="0.35">
      <c r="A41" s="237"/>
      <c r="B41" s="241"/>
      <c r="C41" s="208"/>
      <c r="D41" s="244"/>
      <c r="E41" s="247"/>
      <c r="F41" s="250"/>
      <c r="G41" s="261"/>
      <c r="H41" s="261"/>
      <c r="I41" s="265"/>
      <c r="J41" s="35" t="s">
        <v>7</v>
      </c>
      <c r="K41" s="36">
        <f t="shared" si="9"/>
        <v>2.7</v>
      </c>
      <c r="L41" s="36">
        <f t="shared" si="9"/>
        <v>2.7</v>
      </c>
      <c r="M41" s="36">
        <f t="shared" si="9"/>
        <v>0</v>
      </c>
      <c r="N41" s="36">
        <f t="shared" si="9"/>
        <v>0</v>
      </c>
      <c r="O41" s="36">
        <f t="shared" si="9"/>
        <v>2.9</v>
      </c>
      <c r="P41" s="36">
        <f t="shared" si="9"/>
        <v>3</v>
      </c>
      <c r="Q41" s="37" t="s">
        <v>18</v>
      </c>
      <c r="R41" s="37" t="s">
        <v>18</v>
      </c>
      <c r="S41" s="37" t="s">
        <v>18</v>
      </c>
      <c r="T41" s="37" t="s">
        <v>18</v>
      </c>
      <c r="U41" s="38" t="s">
        <v>18</v>
      </c>
    </row>
    <row r="42" spans="1:24" ht="23.4" customHeight="1" x14ac:dyDescent="0.3">
      <c r="A42" s="235" t="s">
        <v>3</v>
      </c>
      <c r="B42" s="238" t="s">
        <v>3</v>
      </c>
      <c r="C42" s="206"/>
      <c r="D42" s="242" t="s">
        <v>8</v>
      </c>
      <c r="E42" s="245" t="s">
        <v>41</v>
      </c>
      <c r="F42" s="248" t="s">
        <v>101</v>
      </c>
      <c r="G42" s="258" t="s">
        <v>75</v>
      </c>
      <c r="H42" s="258" t="s">
        <v>45</v>
      </c>
      <c r="I42" s="342" t="s">
        <v>287</v>
      </c>
      <c r="J42" s="18" t="s">
        <v>93</v>
      </c>
      <c r="K42" s="19">
        <f>SUM(L42:N42)</f>
        <v>45.800000000000004</v>
      </c>
      <c r="L42" s="20">
        <v>45.1</v>
      </c>
      <c r="M42" s="20">
        <v>0.7</v>
      </c>
      <c r="N42" s="20"/>
      <c r="O42" s="21">
        <v>48</v>
      </c>
      <c r="P42" s="21">
        <v>50</v>
      </c>
      <c r="Q42" s="22"/>
      <c r="R42" s="39"/>
      <c r="S42" s="58"/>
      <c r="T42" s="58"/>
      <c r="U42" s="59"/>
    </row>
    <row r="43" spans="1:24" ht="24.6" customHeight="1" x14ac:dyDescent="0.3">
      <c r="A43" s="301"/>
      <c r="B43" s="239"/>
      <c r="C43" s="240"/>
      <c r="D43" s="303"/>
      <c r="E43" s="332"/>
      <c r="F43" s="341"/>
      <c r="G43" s="336"/>
      <c r="H43" s="336"/>
      <c r="I43" s="343"/>
      <c r="J43" s="81" t="s">
        <v>91</v>
      </c>
      <c r="K43" s="26">
        <f t="shared" ref="K43" si="10">SUM(L43:N43)</f>
        <v>0</v>
      </c>
      <c r="L43" s="51"/>
      <c r="M43" s="51"/>
      <c r="N43" s="51"/>
      <c r="O43" s="52"/>
      <c r="P43" s="52"/>
      <c r="Q43" s="29" t="s">
        <v>134</v>
      </c>
      <c r="R43" s="60" t="s">
        <v>235</v>
      </c>
      <c r="S43" s="61">
        <v>3</v>
      </c>
      <c r="T43" s="61">
        <v>3</v>
      </c>
      <c r="U43" s="62">
        <v>3</v>
      </c>
      <c r="V43" s="13"/>
    </row>
    <row r="44" spans="1:24" ht="66.599999999999994" customHeight="1" thickBot="1" x14ac:dyDescent="0.35">
      <c r="A44" s="237"/>
      <c r="B44" s="241"/>
      <c r="C44" s="208"/>
      <c r="D44" s="244"/>
      <c r="E44" s="247"/>
      <c r="F44" s="250"/>
      <c r="G44" s="261"/>
      <c r="H44" s="261"/>
      <c r="I44" s="344"/>
      <c r="J44" s="35" t="s">
        <v>7</v>
      </c>
      <c r="K44" s="36">
        <f>SUM(K42:K43)</f>
        <v>45.800000000000004</v>
      </c>
      <c r="L44" s="36">
        <f t="shared" ref="L44:P44" si="11">SUM(L42:L43)</f>
        <v>45.1</v>
      </c>
      <c r="M44" s="36">
        <f t="shared" si="11"/>
        <v>0.7</v>
      </c>
      <c r="N44" s="36">
        <f t="shared" si="11"/>
        <v>0</v>
      </c>
      <c r="O44" s="36">
        <f t="shared" si="11"/>
        <v>48</v>
      </c>
      <c r="P44" s="36">
        <f t="shared" si="11"/>
        <v>50</v>
      </c>
      <c r="Q44" s="37" t="s">
        <v>18</v>
      </c>
      <c r="R44" s="37" t="s">
        <v>18</v>
      </c>
      <c r="S44" s="37" t="s">
        <v>18</v>
      </c>
      <c r="T44" s="37" t="s">
        <v>18</v>
      </c>
      <c r="U44" s="38" t="s">
        <v>18</v>
      </c>
    </row>
    <row r="45" spans="1:24" ht="43.95" customHeight="1" x14ac:dyDescent="0.3">
      <c r="A45" s="235" t="s">
        <v>3</v>
      </c>
      <c r="B45" s="238" t="s">
        <v>3</v>
      </c>
      <c r="C45" s="206"/>
      <c r="D45" s="242" t="s">
        <v>8</v>
      </c>
      <c r="E45" s="245" t="s">
        <v>49</v>
      </c>
      <c r="F45" s="248" t="s">
        <v>72</v>
      </c>
      <c r="G45" s="258" t="s">
        <v>75</v>
      </c>
      <c r="H45" s="258" t="s">
        <v>45</v>
      </c>
      <c r="I45" s="262" t="s">
        <v>108</v>
      </c>
      <c r="J45" s="18" t="s">
        <v>93</v>
      </c>
      <c r="K45" s="19">
        <f>SUM(L45:N45)</f>
        <v>9</v>
      </c>
      <c r="L45" s="20">
        <v>8.9</v>
      </c>
      <c r="M45" s="20">
        <v>0.1</v>
      </c>
      <c r="N45" s="20"/>
      <c r="O45" s="21">
        <v>9.3000000000000007</v>
      </c>
      <c r="P45" s="21">
        <v>9.5</v>
      </c>
      <c r="Q45" s="22" t="s">
        <v>135</v>
      </c>
      <c r="R45" s="39" t="s">
        <v>236</v>
      </c>
      <c r="S45" s="40">
        <v>4</v>
      </c>
      <c r="T45" s="40">
        <v>4</v>
      </c>
      <c r="U45" s="41">
        <v>4</v>
      </c>
    </row>
    <row r="46" spans="1:24" ht="39.6" customHeight="1" thickBot="1" x14ac:dyDescent="0.35">
      <c r="A46" s="237"/>
      <c r="B46" s="241"/>
      <c r="C46" s="208"/>
      <c r="D46" s="244"/>
      <c r="E46" s="247"/>
      <c r="F46" s="250"/>
      <c r="G46" s="261"/>
      <c r="H46" s="261"/>
      <c r="I46" s="265"/>
      <c r="J46" s="63" t="s">
        <v>7</v>
      </c>
      <c r="K46" s="36">
        <f t="shared" ref="K46:P46" si="12">SUM(K45:K45)</f>
        <v>9</v>
      </c>
      <c r="L46" s="36">
        <f t="shared" si="12"/>
        <v>8.9</v>
      </c>
      <c r="M46" s="36">
        <f t="shared" si="12"/>
        <v>0.1</v>
      </c>
      <c r="N46" s="36">
        <f t="shared" si="12"/>
        <v>0</v>
      </c>
      <c r="O46" s="36">
        <f t="shared" si="12"/>
        <v>9.3000000000000007</v>
      </c>
      <c r="P46" s="36">
        <f t="shared" si="12"/>
        <v>9.5</v>
      </c>
      <c r="Q46" s="37" t="s">
        <v>18</v>
      </c>
      <c r="R46" s="37" t="s">
        <v>18</v>
      </c>
      <c r="S46" s="64" t="s">
        <v>18</v>
      </c>
      <c r="T46" s="64" t="s">
        <v>18</v>
      </c>
      <c r="U46" s="65" t="s">
        <v>18</v>
      </c>
    </row>
    <row r="47" spans="1:24" ht="17.399999999999999" customHeight="1" x14ac:dyDescent="0.3">
      <c r="A47" s="203" t="s">
        <v>3</v>
      </c>
      <c r="B47" s="205" t="s">
        <v>3</v>
      </c>
      <c r="C47" s="206"/>
      <c r="D47" s="209" t="s">
        <v>8</v>
      </c>
      <c r="E47" s="211" t="s">
        <v>50</v>
      </c>
      <c r="F47" s="304" t="s">
        <v>60</v>
      </c>
      <c r="G47" s="306" t="s">
        <v>75</v>
      </c>
      <c r="H47" s="306" t="s">
        <v>45</v>
      </c>
      <c r="I47" s="308" t="s">
        <v>107</v>
      </c>
      <c r="J47" s="18" t="s">
        <v>93</v>
      </c>
      <c r="K47" s="19">
        <f>SUM(L47:N47)</f>
        <v>56.8</v>
      </c>
      <c r="L47" s="66">
        <v>56</v>
      </c>
      <c r="M47" s="66">
        <v>0.8</v>
      </c>
      <c r="N47" s="67"/>
      <c r="O47" s="66">
        <v>58</v>
      </c>
      <c r="P47" s="66">
        <v>60</v>
      </c>
      <c r="Q47" s="29"/>
      <c r="R47" s="39"/>
      <c r="S47" s="68"/>
      <c r="T47" s="68"/>
      <c r="U47" s="69"/>
    </row>
    <row r="48" spans="1:24" x14ac:dyDescent="0.3">
      <c r="A48" s="301"/>
      <c r="B48" s="302"/>
      <c r="C48" s="240"/>
      <c r="D48" s="303"/>
      <c r="E48" s="332"/>
      <c r="F48" s="341"/>
      <c r="G48" s="336"/>
      <c r="H48" s="336"/>
      <c r="I48" s="337"/>
      <c r="J48" s="70"/>
      <c r="K48" s="26"/>
      <c r="L48" s="67"/>
      <c r="M48" s="67"/>
      <c r="N48" s="67"/>
      <c r="O48" s="67"/>
      <c r="P48" s="67"/>
      <c r="Q48" s="29" t="s">
        <v>136</v>
      </c>
      <c r="R48" s="71" t="s">
        <v>237</v>
      </c>
      <c r="S48" s="187">
        <v>1250</v>
      </c>
      <c r="T48" s="187">
        <v>1259</v>
      </c>
      <c r="U48" s="188">
        <v>1263</v>
      </c>
    </row>
    <row r="49" spans="1:24" ht="24" customHeight="1" thickBot="1" x14ac:dyDescent="0.35">
      <c r="A49" s="204"/>
      <c r="B49" s="207"/>
      <c r="C49" s="208"/>
      <c r="D49" s="210"/>
      <c r="E49" s="212"/>
      <c r="F49" s="305"/>
      <c r="G49" s="307"/>
      <c r="H49" s="307"/>
      <c r="I49" s="309"/>
      <c r="J49" s="35" t="s">
        <v>7</v>
      </c>
      <c r="K49" s="36">
        <f>SUM(K47:K48)</f>
        <v>56.8</v>
      </c>
      <c r="L49" s="36">
        <f t="shared" ref="L49:P49" si="13">SUM(L47:L48)</f>
        <v>56</v>
      </c>
      <c r="M49" s="36">
        <f t="shared" si="13"/>
        <v>0.8</v>
      </c>
      <c r="N49" s="36">
        <f t="shared" si="13"/>
        <v>0</v>
      </c>
      <c r="O49" s="36">
        <f t="shared" si="13"/>
        <v>58</v>
      </c>
      <c r="P49" s="36">
        <f t="shared" si="13"/>
        <v>60</v>
      </c>
      <c r="Q49" s="37" t="s">
        <v>18</v>
      </c>
      <c r="R49" s="37" t="s">
        <v>18</v>
      </c>
      <c r="S49" s="37" t="s">
        <v>18</v>
      </c>
      <c r="T49" s="37" t="s">
        <v>18</v>
      </c>
      <c r="U49" s="38" t="s">
        <v>18</v>
      </c>
    </row>
    <row r="50" spans="1:24" ht="73.95" customHeight="1" x14ac:dyDescent="0.3">
      <c r="A50" s="235" t="s">
        <v>3</v>
      </c>
      <c r="B50" s="238" t="s">
        <v>3</v>
      </c>
      <c r="C50" s="238"/>
      <c r="D50" s="345" t="s">
        <v>8</v>
      </c>
      <c r="E50" s="245" t="s">
        <v>51</v>
      </c>
      <c r="F50" s="248" t="s">
        <v>158</v>
      </c>
      <c r="G50" s="258" t="s">
        <v>78</v>
      </c>
      <c r="H50" s="258" t="s">
        <v>45</v>
      </c>
      <c r="I50" s="262" t="s">
        <v>109</v>
      </c>
      <c r="J50" s="18" t="s">
        <v>93</v>
      </c>
      <c r="K50" s="19">
        <f>SUM(L50:N50)</f>
        <v>970.1</v>
      </c>
      <c r="L50" s="20">
        <v>871.7</v>
      </c>
      <c r="M50" s="20">
        <v>98.4</v>
      </c>
      <c r="N50" s="20"/>
      <c r="O50" s="21">
        <v>980</v>
      </c>
      <c r="P50" s="21">
        <v>990</v>
      </c>
      <c r="Q50" s="29" t="s">
        <v>171</v>
      </c>
      <c r="R50" s="23" t="s">
        <v>289</v>
      </c>
      <c r="S50" s="168">
        <v>1.7</v>
      </c>
      <c r="T50" s="168">
        <v>1.7</v>
      </c>
      <c r="U50" s="169">
        <v>1.7</v>
      </c>
    </row>
    <row r="51" spans="1:24" ht="65.400000000000006" customHeight="1" x14ac:dyDescent="0.3">
      <c r="A51" s="301"/>
      <c r="B51" s="239"/>
      <c r="C51" s="239"/>
      <c r="D51" s="346"/>
      <c r="E51" s="332"/>
      <c r="F51" s="341"/>
      <c r="G51" s="336"/>
      <c r="H51" s="336"/>
      <c r="I51" s="337"/>
      <c r="J51" s="50" t="s">
        <v>4</v>
      </c>
      <c r="K51" s="26">
        <f t="shared" ref="K51" si="14">SUM(L51:N51)</f>
        <v>208.1</v>
      </c>
      <c r="L51" s="51">
        <v>149.5</v>
      </c>
      <c r="M51" s="51">
        <v>58.6</v>
      </c>
      <c r="N51" s="51"/>
      <c r="O51" s="52">
        <v>220</v>
      </c>
      <c r="P51" s="52">
        <v>230</v>
      </c>
      <c r="Q51" s="46" t="s">
        <v>290</v>
      </c>
      <c r="R51" s="30" t="s">
        <v>291</v>
      </c>
      <c r="S51" s="190">
        <v>2</v>
      </c>
      <c r="T51" s="190">
        <v>1</v>
      </c>
      <c r="U51" s="191">
        <v>0</v>
      </c>
    </row>
    <row r="52" spans="1:24" ht="19.8" customHeight="1" thickBot="1" x14ac:dyDescent="0.35">
      <c r="A52" s="237"/>
      <c r="B52" s="241"/>
      <c r="C52" s="241"/>
      <c r="D52" s="347"/>
      <c r="E52" s="247"/>
      <c r="F52" s="250"/>
      <c r="G52" s="261"/>
      <c r="H52" s="261"/>
      <c r="I52" s="265"/>
      <c r="J52" s="35" t="s">
        <v>7</v>
      </c>
      <c r="K52" s="36">
        <f>SUM(K50:K51)</f>
        <v>1178.2</v>
      </c>
      <c r="L52" s="36">
        <f t="shared" ref="L52:P52" si="15">SUM(L50:L51)</f>
        <v>1021.2</v>
      </c>
      <c r="M52" s="36">
        <f t="shared" si="15"/>
        <v>157</v>
      </c>
      <c r="N52" s="36">
        <f t="shared" si="15"/>
        <v>0</v>
      </c>
      <c r="O52" s="36">
        <f t="shared" si="15"/>
        <v>1200</v>
      </c>
      <c r="P52" s="36">
        <f t="shared" si="15"/>
        <v>1220</v>
      </c>
      <c r="Q52" s="37" t="s">
        <v>18</v>
      </c>
      <c r="R52" s="37" t="s">
        <v>18</v>
      </c>
      <c r="S52" s="37" t="s">
        <v>18</v>
      </c>
      <c r="T52" s="37" t="s">
        <v>18</v>
      </c>
      <c r="U52" s="38" t="s">
        <v>18</v>
      </c>
    </row>
    <row r="53" spans="1:24" ht="39.6" x14ac:dyDescent="0.3">
      <c r="A53" s="235" t="s">
        <v>3</v>
      </c>
      <c r="B53" s="238" t="s">
        <v>3</v>
      </c>
      <c r="C53" s="206"/>
      <c r="D53" s="242" t="s">
        <v>8</v>
      </c>
      <c r="E53" s="245" t="s">
        <v>52</v>
      </c>
      <c r="F53" s="248" t="s">
        <v>159</v>
      </c>
      <c r="G53" s="258" t="s">
        <v>75</v>
      </c>
      <c r="H53" s="258" t="s">
        <v>45</v>
      </c>
      <c r="I53" s="262" t="s">
        <v>105</v>
      </c>
      <c r="J53" s="18" t="s">
        <v>93</v>
      </c>
      <c r="K53" s="19">
        <f>SUM(L53:N53)</f>
        <v>119.7</v>
      </c>
      <c r="L53" s="20">
        <v>97.2</v>
      </c>
      <c r="M53" s="20">
        <v>22.5</v>
      </c>
      <c r="N53" s="20"/>
      <c r="O53" s="21">
        <v>130</v>
      </c>
      <c r="P53" s="21">
        <v>150</v>
      </c>
      <c r="Q53" s="29" t="s">
        <v>172</v>
      </c>
      <c r="R53" s="198" t="s">
        <v>238</v>
      </c>
      <c r="S53" s="42">
        <v>6000</v>
      </c>
      <c r="T53" s="42">
        <v>5800</v>
      </c>
      <c r="U53" s="43">
        <v>5700</v>
      </c>
    </row>
    <row r="54" spans="1:24" ht="21" customHeight="1" thickBot="1" x14ac:dyDescent="0.35">
      <c r="A54" s="237"/>
      <c r="B54" s="241"/>
      <c r="C54" s="208"/>
      <c r="D54" s="244"/>
      <c r="E54" s="247"/>
      <c r="F54" s="250"/>
      <c r="G54" s="261"/>
      <c r="H54" s="261"/>
      <c r="I54" s="265"/>
      <c r="J54" s="35" t="s">
        <v>7</v>
      </c>
      <c r="K54" s="36">
        <f t="shared" ref="K54:P54" si="16">SUM(K53:K53)</f>
        <v>119.7</v>
      </c>
      <c r="L54" s="36">
        <f t="shared" si="16"/>
        <v>97.2</v>
      </c>
      <c r="M54" s="36">
        <f t="shared" si="16"/>
        <v>22.5</v>
      </c>
      <c r="N54" s="36">
        <f t="shared" si="16"/>
        <v>0</v>
      </c>
      <c r="O54" s="36">
        <f t="shared" si="16"/>
        <v>130</v>
      </c>
      <c r="P54" s="36">
        <f t="shared" si="16"/>
        <v>150</v>
      </c>
      <c r="Q54" s="37" t="s">
        <v>18</v>
      </c>
      <c r="R54" s="37" t="s">
        <v>18</v>
      </c>
      <c r="S54" s="37" t="s">
        <v>18</v>
      </c>
      <c r="T54" s="37" t="s">
        <v>18</v>
      </c>
      <c r="U54" s="38" t="s">
        <v>18</v>
      </c>
    </row>
    <row r="55" spans="1:24" ht="56.4" customHeight="1" x14ac:dyDescent="0.3">
      <c r="A55" s="235" t="s">
        <v>3</v>
      </c>
      <c r="B55" s="238" t="s">
        <v>3</v>
      </c>
      <c r="C55" s="206"/>
      <c r="D55" s="242" t="s">
        <v>8</v>
      </c>
      <c r="E55" s="245" t="s">
        <v>53</v>
      </c>
      <c r="F55" s="248" t="s">
        <v>61</v>
      </c>
      <c r="G55" s="258" t="s">
        <v>75</v>
      </c>
      <c r="H55" s="258" t="s">
        <v>45</v>
      </c>
      <c r="I55" s="315" t="s">
        <v>104</v>
      </c>
      <c r="J55" s="18" t="s">
        <v>93</v>
      </c>
      <c r="K55" s="19">
        <f>SUM(L55:N55)</f>
        <v>10.6</v>
      </c>
      <c r="L55" s="20">
        <v>10.4</v>
      </c>
      <c r="M55" s="20">
        <v>0.2</v>
      </c>
      <c r="N55" s="20"/>
      <c r="O55" s="21">
        <v>12</v>
      </c>
      <c r="P55" s="21">
        <v>14</v>
      </c>
      <c r="Q55" s="29" t="s">
        <v>173</v>
      </c>
      <c r="R55" s="39" t="s">
        <v>257</v>
      </c>
      <c r="S55" s="170">
        <v>62.1</v>
      </c>
      <c r="T55" s="170">
        <v>63.6</v>
      </c>
      <c r="U55" s="192">
        <v>65.099999999999994</v>
      </c>
      <c r="V55" s="215"/>
      <c r="W55" s="216"/>
      <c r="X55" s="216"/>
    </row>
    <row r="56" spans="1:24" ht="19.2" customHeight="1" thickBot="1" x14ac:dyDescent="0.35">
      <c r="A56" s="237"/>
      <c r="B56" s="241"/>
      <c r="C56" s="208"/>
      <c r="D56" s="244"/>
      <c r="E56" s="247"/>
      <c r="F56" s="250"/>
      <c r="G56" s="261"/>
      <c r="H56" s="261"/>
      <c r="I56" s="317"/>
      <c r="J56" s="35" t="s">
        <v>7</v>
      </c>
      <c r="K56" s="36">
        <f t="shared" ref="K56:P56" si="17">SUM(K55:K55)</f>
        <v>10.6</v>
      </c>
      <c r="L56" s="36">
        <f t="shared" si="17"/>
        <v>10.4</v>
      </c>
      <c r="M56" s="36">
        <f t="shared" si="17"/>
        <v>0.2</v>
      </c>
      <c r="N56" s="36">
        <f t="shared" si="17"/>
        <v>0</v>
      </c>
      <c r="O56" s="36">
        <f t="shared" si="17"/>
        <v>12</v>
      </c>
      <c r="P56" s="36">
        <f t="shared" si="17"/>
        <v>14</v>
      </c>
      <c r="Q56" s="37" t="s">
        <v>18</v>
      </c>
      <c r="R56" s="37" t="s">
        <v>18</v>
      </c>
      <c r="S56" s="37" t="s">
        <v>18</v>
      </c>
      <c r="T56" s="37" t="s">
        <v>18</v>
      </c>
      <c r="U56" s="72" t="s">
        <v>18</v>
      </c>
      <c r="V56" s="10"/>
      <c r="W56" s="9"/>
    </row>
    <row r="57" spans="1:24" ht="26.4" x14ac:dyDescent="0.3">
      <c r="A57" s="235" t="s">
        <v>3</v>
      </c>
      <c r="B57" s="238" t="s">
        <v>3</v>
      </c>
      <c r="C57" s="206"/>
      <c r="D57" s="242" t="s">
        <v>8</v>
      </c>
      <c r="E57" s="245" t="s">
        <v>56</v>
      </c>
      <c r="F57" s="248" t="s">
        <v>62</v>
      </c>
      <c r="G57" s="258" t="s">
        <v>75</v>
      </c>
      <c r="H57" s="258" t="s">
        <v>45</v>
      </c>
      <c r="I57" s="262" t="s">
        <v>111</v>
      </c>
      <c r="J57" s="18" t="s">
        <v>93</v>
      </c>
      <c r="K57" s="19">
        <f>SUM(L57:N57)</f>
        <v>4.5999999999999996</v>
      </c>
      <c r="L57" s="20">
        <v>4.5</v>
      </c>
      <c r="M57" s="20">
        <v>0.1</v>
      </c>
      <c r="N57" s="20"/>
      <c r="O57" s="21">
        <v>5.5</v>
      </c>
      <c r="P57" s="21">
        <v>6</v>
      </c>
      <c r="Q57" s="29" t="s">
        <v>137</v>
      </c>
      <c r="R57" s="39" t="s">
        <v>239</v>
      </c>
      <c r="S57" s="42">
        <v>300</v>
      </c>
      <c r="T57" s="42">
        <v>300</v>
      </c>
      <c r="U57" s="178">
        <v>300</v>
      </c>
      <c r="V57" s="10"/>
      <c r="W57" s="9"/>
    </row>
    <row r="58" spans="1:24" ht="30" customHeight="1" thickBot="1" x14ac:dyDescent="0.35">
      <c r="A58" s="237"/>
      <c r="B58" s="241"/>
      <c r="C58" s="208"/>
      <c r="D58" s="244"/>
      <c r="E58" s="247"/>
      <c r="F58" s="250"/>
      <c r="G58" s="261"/>
      <c r="H58" s="261"/>
      <c r="I58" s="265"/>
      <c r="J58" s="35" t="s">
        <v>7</v>
      </c>
      <c r="K58" s="36">
        <f t="shared" ref="K58:P58" si="18">SUM(K57:K57)</f>
        <v>4.5999999999999996</v>
      </c>
      <c r="L58" s="36">
        <f t="shared" si="18"/>
        <v>4.5</v>
      </c>
      <c r="M58" s="36">
        <f t="shared" si="18"/>
        <v>0.1</v>
      </c>
      <c r="N58" s="36">
        <f t="shared" si="18"/>
        <v>0</v>
      </c>
      <c r="O58" s="36">
        <f t="shared" si="18"/>
        <v>5.5</v>
      </c>
      <c r="P58" s="36">
        <f t="shared" si="18"/>
        <v>6</v>
      </c>
      <c r="Q58" s="37" t="s">
        <v>18</v>
      </c>
      <c r="R58" s="37" t="s">
        <v>18</v>
      </c>
      <c r="S58" s="37" t="s">
        <v>18</v>
      </c>
      <c r="T58" s="37" t="s">
        <v>18</v>
      </c>
      <c r="U58" s="72" t="s">
        <v>18</v>
      </c>
      <c r="V58" s="11"/>
    </row>
    <row r="59" spans="1:24" ht="39.6" x14ac:dyDescent="0.3">
      <c r="A59" s="235" t="s">
        <v>3</v>
      </c>
      <c r="B59" s="238" t="s">
        <v>3</v>
      </c>
      <c r="C59" s="206"/>
      <c r="D59" s="242" t="s">
        <v>8</v>
      </c>
      <c r="E59" s="245" t="s">
        <v>57</v>
      </c>
      <c r="F59" s="248" t="s">
        <v>69</v>
      </c>
      <c r="G59" s="258" t="s">
        <v>78</v>
      </c>
      <c r="H59" s="258" t="s">
        <v>45</v>
      </c>
      <c r="I59" s="262" t="s">
        <v>151</v>
      </c>
      <c r="J59" s="18" t="s">
        <v>93</v>
      </c>
      <c r="K59" s="19">
        <f>SUM(L59:N59)</f>
        <v>55.400000000000006</v>
      </c>
      <c r="L59" s="20">
        <v>51.2</v>
      </c>
      <c r="M59" s="20">
        <v>4.2</v>
      </c>
      <c r="N59" s="20"/>
      <c r="O59" s="21">
        <v>57</v>
      </c>
      <c r="P59" s="21">
        <v>60</v>
      </c>
      <c r="Q59" s="29" t="s">
        <v>138</v>
      </c>
      <c r="R59" s="39" t="s">
        <v>288</v>
      </c>
      <c r="S59" s="170">
        <v>84</v>
      </c>
      <c r="T59" s="170">
        <v>84</v>
      </c>
      <c r="U59" s="171">
        <v>84</v>
      </c>
    </row>
    <row r="60" spans="1:24" ht="21.6" customHeight="1" thickBot="1" x14ac:dyDescent="0.35">
      <c r="A60" s="237"/>
      <c r="B60" s="241"/>
      <c r="C60" s="208"/>
      <c r="D60" s="244"/>
      <c r="E60" s="247"/>
      <c r="F60" s="250"/>
      <c r="G60" s="261"/>
      <c r="H60" s="261"/>
      <c r="I60" s="265"/>
      <c r="J60" s="35" t="s">
        <v>7</v>
      </c>
      <c r="K60" s="36">
        <f t="shared" ref="K60:P60" si="19">SUM(K59:K59)</f>
        <v>55.400000000000006</v>
      </c>
      <c r="L60" s="36">
        <f t="shared" si="19"/>
        <v>51.2</v>
      </c>
      <c r="M60" s="36">
        <f t="shared" si="19"/>
        <v>4.2</v>
      </c>
      <c r="N60" s="36">
        <f t="shared" si="19"/>
        <v>0</v>
      </c>
      <c r="O60" s="36">
        <f t="shared" si="19"/>
        <v>57</v>
      </c>
      <c r="P60" s="36">
        <f t="shared" si="19"/>
        <v>60</v>
      </c>
      <c r="Q60" s="37" t="s">
        <v>18</v>
      </c>
      <c r="R60" s="37" t="s">
        <v>18</v>
      </c>
      <c r="S60" s="37" t="s">
        <v>18</v>
      </c>
      <c r="T60" s="37" t="s">
        <v>18</v>
      </c>
      <c r="U60" s="38" t="s">
        <v>18</v>
      </c>
    </row>
    <row r="61" spans="1:24" ht="24.75" customHeight="1" x14ac:dyDescent="0.3">
      <c r="A61" s="235" t="s">
        <v>3</v>
      </c>
      <c r="B61" s="238" t="s">
        <v>3</v>
      </c>
      <c r="C61" s="206"/>
      <c r="D61" s="242" t="s">
        <v>8</v>
      </c>
      <c r="E61" s="245" t="s">
        <v>58</v>
      </c>
      <c r="F61" s="248" t="s">
        <v>150</v>
      </c>
      <c r="G61" s="258" t="s">
        <v>78</v>
      </c>
      <c r="H61" s="258" t="s">
        <v>45</v>
      </c>
      <c r="I61" s="262" t="s">
        <v>151</v>
      </c>
      <c r="J61" s="18" t="s">
        <v>93</v>
      </c>
      <c r="K61" s="19">
        <f>SUM(L61:N61)</f>
        <v>30.200000000000003</v>
      </c>
      <c r="L61" s="20">
        <v>26.6</v>
      </c>
      <c r="M61" s="20">
        <v>3.6</v>
      </c>
      <c r="N61" s="20"/>
      <c r="O61" s="21">
        <v>33</v>
      </c>
      <c r="P61" s="21">
        <v>35</v>
      </c>
      <c r="Q61" s="73" t="s">
        <v>140</v>
      </c>
      <c r="R61" s="39" t="s">
        <v>240</v>
      </c>
      <c r="S61" s="42">
        <v>1</v>
      </c>
      <c r="T61" s="42">
        <v>1</v>
      </c>
      <c r="U61" s="43">
        <v>1</v>
      </c>
    </row>
    <row r="62" spans="1:24" ht="31.2" customHeight="1" thickBot="1" x14ac:dyDescent="0.35">
      <c r="A62" s="237"/>
      <c r="B62" s="241"/>
      <c r="C62" s="208"/>
      <c r="D62" s="244"/>
      <c r="E62" s="247"/>
      <c r="F62" s="250"/>
      <c r="G62" s="261"/>
      <c r="H62" s="261"/>
      <c r="I62" s="265"/>
      <c r="J62" s="35" t="s">
        <v>7</v>
      </c>
      <c r="K62" s="36">
        <f t="shared" ref="K62:P62" si="20">SUM(K61:K61)</f>
        <v>30.200000000000003</v>
      </c>
      <c r="L62" s="36">
        <f t="shared" si="20"/>
        <v>26.6</v>
      </c>
      <c r="M62" s="36">
        <f t="shared" si="20"/>
        <v>3.6</v>
      </c>
      <c r="N62" s="36">
        <f t="shared" si="20"/>
        <v>0</v>
      </c>
      <c r="O62" s="36">
        <f t="shared" si="20"/>
        <v>33</v>
      </c>
      <c r="P62" s="36">
        <f t="shared" si="20"/>
        <v>35</v>
      </c>
      <c r="Q62" s="37" t="s">
        <v>18</v>
      </c>
      <c r="R62" s="37" t="s">
        <v>18</v>
      </c>
      <c r="S62" s="37" t="s">
        <v>18</v>
      </c>
      <c r="T62" s="37" t="s">
        <v>18</v>
      </c>
      <c r="U62" s="38" t="s">
        <v>18</v>
      </c>
    </row>
    <row r="63" spans="1:24" ht="39.6" x14ac:dyDescent="0.3">
      <c r="A63" s="235" t="s">
        <v>3</v>
      </c>
      <c r="B63" s="205" t="s">
        <v>3</v>
      </c>
      <c r="C63" s="206"/>
      <c r="D63" s="242" t="s">
        <v>8</v>
      </c>
      <c r="E63" s="245" t="s">
        <v>59</v>
      </c>
      <c r="F63" s="248" t="s">
        <v>63</v>
      </c>
      <c r="G63" s="258" t="s">
        <v>75</v>
      </c>
      <c r="H63" s="258" t="s">
        <v>45</v>
      </c>
      <c r="I63" s="262" t="s">
        <v>113</v>
      </c>
      <c r="J63" s="18" t="s">
        <v>93</v>
      </c>
      <c r="K63" s="19">
        <f>SUM(L63:N63)</f>
        <v>239</v>
      </c>
      <c r="L63" s="20">
        <v>221.8</v>
      </c>
      <c r="M63" s="20">
        <v>17.2</v>
      </c>
      <c r="N63" s="20"/>
      <c r="O63" s="21">
        <v>250</v>
      </c>
      <c r="P63" s="21">
        <v>280</v>
      </c>
      <c r="Q63" s="29" t="s">
        <v>139</v>
      </c>
      <c r="R63" s="23" t="s">
        <v>241</v>
      </c>
      <c r="S63" s="42">
        <v>2000</v>
      </c>
      <c r="T63" s="42">
        <v>2050</v>
      </c>
      <c r="U63" s="43">
        <v>2050</v>
      </c>
    </row>
    <row r="64" spans="1:24" ht="26.4" x14ac:dyDescent="0.3">
      <c r="A64" s="301"/>
      <c r="B64" s="302"/>
      <c r="C64" s="240"/>
      <c r="D64" s="303"/>
      <c r="E64" s="332"/>
      <c r="F64" s="341"/>
      <c r="G64" s="336"/>
      <c r="H64" s="336"/>
      <c r="I64" s="337"/>
      <c r="J64" s="50"/>
      <c r="K64" s="26"/>
      <c r="L64" s="51"/>
      <c r="M64" s="51"/>
      <c r="N64" s="51"/>
      <c r="O64" s="52"/>
      <c r="P64" s="52"/>
      <c r="Q64" s="29" t="s">
        <v>141</v>
      </c>
      <c r="R64" s="30" t="s">
        <v>242</v>
      </c>
      <c r="S64" s="61">
        <v>1100</v>
      </c>
      <c r="T64" s="61">
        <v>1100</v>
      </c>
      <c r="U64" s="62">
        <v>1100</v>
      </c>
    </row>
    <row r="65" spans="1:23" ht="15" thickBot="1" x14ac:dyDescent="0.35">
      <c r="A65" s="237"/>
      <c r="B65" s="207"/>
      <c r="C65" s="208"/>
      <c r="D65" s="244"/>
      <c r="E65" s="247"/>
      <c r="F65" s="250"/>
      <c r="G65" s="261"/>
      <c r="H65" s="261"/>
      <c r="I65" s="265"/>
      <c r="J65" s="35" t="s">
        <v>7</v>
      </c>
      <c r="K65" s="36">
        <f>SUM(K63:K64)</f>
        <v>239</v>
      </c>
      <c r="L65" s="36">
        <f t="shared" ref="L65:P65" si="21">SUM(L63:L64)</f>
        <v>221.8</v>
      </c>
      <c r="M65" s="36">
        <f t="shared" si="21"/>
        <v>17.2</v>
      </c>
      <c r="N65" s="36">
        <f t="shared" si="21"/>
        <v>0</v>
      </c>
      <c r="O65" s="36">
        <f t="shared" si="21"/>
        <v>250</v>
      </c>
      <c r="P65" s="36">
        <f t="shared" si="21"/>
        <v>280</v>
      </c>
      <c r="Q65" s="37" t="s">
        <v>18</v>
      </c>
      <c r="R65" s="37" t="s">
        <v>18</v>
      </c>
      <c r="S65" s="37" t="s">
        <v>18</v>
      </c>
      <c r="T65" s="37" t="s">
        <v>18</v>
      </c>
      <c r="U65" s="38" t="s">
        <v>18</v>
      </c>
    </row>
    <row r="66" spans="1:23" ht="26.4" x14ac:dyDescent="0.3">
      <c r="A66" s="235" t="s">
        <v>3</v>
      </c>
      <c r="B66" s="238" t="s">
        <v>3</v>
      </c>
      <c r="C66" s="206"/>
      <c r="D66" s="242" t="s">
        <v>8</v>
      </c>
      <c r="E66" s="245" t="s">
        <v>64</v>
      </c>
      <c r="F66" s="248" t="s">
        <v>152</v>
      </c>
      <c r="G66" s="258" t="s">
        <v>75</v>
      </c>
      <c r="H66" s="258" t="s">
        <v>45</v>
      </c>
      <c r="I66" s="262" t="s">
        <v>114</v>
      </c>
      <c r="J66" s="18" t="s">
        <v>93</v>
      </c>
      <c r="K66" s="19">
        <f>SUM(L66:N66)</f>
        <v>42.599999999999994</v>
      </c>
      <c r="L66" s="20">
        <v>40.299999999999997</v>
      </c>
      <c r="M66" s="20">
        <v>2.2999999999999998</v>
      </c>
      <c r="N66" s="20"/>
      <c r="O66" s="20">
        <v>45</v>
      </c>
      <c r="P66" s="20">
        <v>48</v>
      </c>
      <c r="Q66" s="29" t="s">
        <v>142</v>
      </c>
      <c r="R66" s="39" t="s">
        <v>284</v>
      </c>
      <c r="S66" s="42">
        <v>10</v>
      </c>
      <c r="T66" s="42">
        <v>10</v>
      </c>
      <c r="U66" s="43">
        <v>10</v>
      </c>
    </row>
    <row r="67" spans="1:23" ht="27.6" customHeight="1" thickBot="1" x14ac:dyDescent="0.35">
      <c r="A67" s="237"/>
      <c r="B67" s="241"/>
      <c r="C67" s="208"/>
      <c r="D67" s="244"/>
      <c r="E67" s="247"/>
      <c r="F67" s="250"/>
      <c r="G67" s="261"/>
      <c r="H67" s="261"/>
      <c r="I67" s="265"/>
      <c r="J67" s="35" t="s">
        <v>7</v>
      </c>
      <c r="K67" s="36">
        <f t="shared" ref="K67:P67" si="22">SUM(K66:K66)</f>
        <v>42.599999999999994</v>
      </c>
      <c r="L67" s="36">
        <f t="shared" si="22"/>
        <v>40.299999999999997</v>
      </c>
      <c r="M67" s="36">
        <f t="shared" si="22"/>
        <v>2.2999999999999998</v>
      </c>
      <c r="N67" s="36">
        <f t="shared" si="22"/>
        <v>0</v>
      </c>
      <c r="O67" s="36">
        <f t="shared" si="22"/>
        <v>45</v>
      </c>
      <c r="P67" s="36">
        <f t="shared" si="22"/>
        <v>48</v>
      </c>
      <c r="Q67" s="37" t="s">
        <v>18</v>
      </c>
      <c r="R67" s="37" t="s">
        <v>18</v>
      </c>
      <c r="S67" s="37" t="s">
        <v>18</v>
      </c>
      <c r="T67" s="37" t="s">
        <v>18</v>
      </c>
      <c r="U67" s="38" t="s">
        <v>18</v>
      </c>
    </row>
    <row r="68" spans="1:23" ht="44.4" customHeight="1" x14ac:dyDescent="0.3">
      <c r="A68" s="235" t="s">
        <v>3</v>
      </c>
      <c r="B68" s="238" t="s">
        <v>3</v>
      </c>
      <c r="C68" s="206"/>
      <c r="D68" s="242" t="s">
        <v>8</v>
      </c>
      <c r="E68" s="245" t="s">
        <v>65</v>
      </c>
      <c r="F68" s="248" t="s">
        <v>153</v>
      </c>
      <c r="G68" s="258" t="s">
        <v>75</v>
      </c>
      <c r="H68" s="258" t="s">
        <v>45</v>
      </c>
      <c r="I68" s="315" t="s">
        <v>169</v>
      </c>
      <c r="J68" s="18" t="s">
        <v>93</v>
      </c>
      <c r="K68" s="19">
        <f>SUM(L68:N68)</f>
        <v>322.3</v>
      </c>
      <c r="L68" s="20">
        <v>266.7</v>
      </c>
      <c r="M68" s="20">
        <v>55.6</v>
      </c>
      <c r="N68" s="20"/>
      <c r="O68" s="20">
        <v>350</v>
      </c>
      <c r="P68" s="20">
        <v>370</v>
      </c>
      <c r="Q68" s="29" t="s">
        <v>143</v>
      </c>
      <c r="R68" s="196" t="s">
        <v>278</v>
      </c>
      <c r="S68" s="42">
        <v>1</v>
      </c>
      <c r="T68" s="42">
        <v>1</v>
      </c>
      <c r="U68" s="43">
        <v>1</v>
      </c>
    </row>
    <row r="69" spans="1:23" ht="39.6" customHeight="1" thickBot="1" x14ac:dyDescent="0.35">
      <c r="A69" s="237"/>
      <c r="B69" s="241"/>
      <c r="C69" s="208"/>
      <c r="D69" s="244"/>
      <c r="E69" s="247"/>
      <c r="F69" s="250"/>
      <c r="G69" s="261"/>
      <c r="H69" s="261"/>
      <c r="I69" s="317"/>
      <c r="J69" s="35" t="s">
        <v>7</v>
      </c>
      <c r="K69" s="36">
        <f t="shared" ref="K69:P69" si="23">SUM(K68:K68)</f>
        <v>322.3</v>
      </c>
      <c r="L69" s="36">
        <f t="shared" si="23"/>
        <v>266.7</v>
      </c>
      <c r="M69" s="36">
        <f t="shared" si="23"/>
        <v>55.6</v>
      </c>
      <c r="N69" s="36">
        <f t="shared" si="23"/>
        <v>0</v>
      </c>
      <c r="O69" s="36">
        <f t="shared" si="23"/>
        <v>350</v>
      </c>
      <c r="P69" s="36">
        <f t="shared" si="23"/>
        <v>370</v>
      </c>
      <c r="Q69" s="37" t="s">
        <v>18</v>
      </c>
      <c r="R69" s="37" t="s">
        <v>18</v>
      </c>
      <c r="S69" s="37" t="s">
        <v>18</v>
      </c>
      <c r="T69" s="37" t="s">
        <v>18</v>
      </c>
      <c r="U69" s="38" t="s">
        <v>18</v>
      </c>
    </row>
    <row r="70" spans="1:23" ht="26.4" x14ac:dyDescent="0.3">
      <c r="A70" s="235" t="s">
        <v>3</v>
      </c>
      <c r="B70" s="238" t="s">
        <v>3</v>
      </c>
      <c r="C70" s="206"/>
      <c r="D70" s="242" t="s">
        <v>8</v>
      </c>
      <c r="E70" s="245" t="s">
        <v>66</v>
      </c>
      <c r="F70" s="248" t="s">
        <v>67</v>
      </c>
      <c r="G70" s="258" t="s">
        <v>75</v>
      </c>
      <c r="H70" s="258" t="s">
        <v>45</v>
      </c>
      <c r="I70" s="315" t="s">
        <v>110</v>
      </c>
      <c r="J70" s="18" t="s">
        <v>93</v>
      </c>
      <c r="K70" s="19">
        <f>SUM(L70:N70)</f>
        <v>23.2</v>
      </c>
      <c r="L70" s="20"/>
      <c r="M70" s="20">
        <v>23.2</v>
      </c>
      <c r="N70" s="20"/>
      <c r="O70" s="21">
        <v>25</v>
      </c>
      <c r="P70" s="21">
        <v>28</v>
      </c>
      <c r="Q70" s="29" t="s">
        <v>144</v>
      </c>
      <c r="R70" s="23" t="s">
        <v>243</v>
      </c>
      <c r="S70" s="74">
        <v>30</v>
      </c>
      <c r="T70" s="74">
        <v>30</v>
      </c>
      <c r="U70" s="75">
        <v>30</v>
      </c>
    </row>
    <row r="71" spans="1:23" ht="33" customHeight="1" thickBot="1" x14ac:dyDescent="0.35">
      <c r="A71" s="237"/>
      <c r="B71" s="241"/>
      <c r="C71" s="208"/>
      <c r="D71" s="244"/>
      <c r="E71" s="247"/>
      <c r="F71" s="250"/>
      <c r="G71" s="261"/>
      <c r="H71" s="261"/>
      <c r="I71" s="317"/>
      <c r="J71" s="35" t="s">
        <v>7</v>
      </c>
      <c r="K71" s="36">
        <f t="shared" ref="K71:P71" si="24">SUM(K70:K70)</f>
        <v>23.2</v>
      </c>
      <c r="L71" s="36">
        <f t="shared" si="24"/>
        <v>0</v>
      </c>
      <c r="M71" s="36">
        <f t="shared" si="24"/>
        <v>23.2</v>
      </c>
      <c r="N71" s="36">
        <f t="shared" si="24"/>
        <v>0</v>
      </c>
      <c r="O71" s="36">
        <f t="shared" si="24"/>
        <v>25</v>
      </c>
      <c r="P71" s="36">
        <f t="shared" si="24"/>
        <v>28</v>
      </c>
      <c r="Q71" s="37" t="s">
        <v>18</v>
      </c>
      <c r="R71" s="37" t="s">
        <v>18</v>
      </c>
      <c r="S71" s="37" t="s">
        <v>18</v>
      </c>
      <c r="T71" s="37" t="s">
        <v>18</v>
      </c>
      <c r="U71" s="38" t="s">
        <v>18</v>
      </c>
    </row>
    <row r="72" spans="1:23" ht="22.2" customHeight="1" thickBot="1" x14ac:dyDescent="0.35">
      <c r="A72" s="197" t="s">
        <v>3</v>
      </c>
      <c r="B72" s="271" t="s">
        <v>3</v>
      </c>
      <c r="C72" s="272"/>
      <c r="D72" s="119" t="s">
        <v>8</v>
      </c>
      <c r="E72" s="310" t="s">
        <v>38</v>
      </c>
      <c r="F72" s="311"/>
      <c r="G72" s="311"/>
      <c r="H72" s="311"/>
      <c r="I72" s="311"/>
      <c r="J72" s="120"/>
      <c r="K72" s="121">
        <f t="shared" ref="K72:N72" si="25">K71+K67+K65+K58+K56+K54+K49+K46+K44+K41+K39+K52+K60+K62+K69</f>
        <v>2184.9</v>
      </c>
      <c r="L72" s="121">
        <f>L71+L69+L67+L65+L62+L60+L58+L56+L54+L52+L49+L46+L44+L41+L39</f>
        <v>1891.1000000000001</v>
      </c>
      <c r="M72" s="121">
        <f>M71+M69+M67+M65+M62+M60+M58+M56+M54+M52+M49+M46+M44+M41+M39</f>
        <v>293.8</v>
      </c>
      <c r="N72" s="121">
        <f t="shared" si="25"/>
        <v>0</v>
      </c>
      <c r="O72" s="121">
        <f>O71+O69+O67+O65+O62+O60+O58+O56+O54+O52+O49+O46+O44+O41+O39</f>
        <v>2271.7000000000003</v>
      </c>
      <c r="P72" s="121">
        <f>P71+P69+P67+P65+P62+P60+P58+P56+P54+P52+P49+P46+P44+P41+P39</f>
        <v>2381.5</v>
      </c>
      <c r="Q72" s="122"/>
      <c r="R72" s="123"/>
      <c r="S72" s="124"/>
      <c r="T72" s="125"/>
      <c r="U72" s="126"/>
      <c r="W72" s="189"/>
    </row>
    <row r="73" spans="1:23" ht="21" customHeight="1" thickBot="1" x14ac:dyDescent="0.35">
      <c r="A73" s="194" t="s">
        <v>3</v>
      </c>
      <c r="B73" s="238" t="s">
        <v>3</v>
      </c>
      <c r="C73" s="206"/>
      <c r="D73" s="195" t="s">
        <v>41</v>
      </c>
      <c r="E73" s="312" t="s">
        <v>40</v>
      </c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4"/>
    </row>
    <row r="74" spans="1:23" ht="26.4" x14ac:dyDescent="0.3">
      <c r="A74" s="369" t="s">
        <v>3</v>
      </c>
      <c r="B74" s="371" t="s">
        <v>3</v>
      </c>
      <c r="C74" s="371"/>
      <c r="D74" s="242" t="s">
        <v>41</v>
      </c>
      <c r="E74" s="245" t="s">
        <v>3</v>
      </c>
      <c r="F74" s="248" t="s">
        <v>115</v>
      </c>
      <c r="G74" s="258" t="s">
        <v>76</v>
      </c>
      <c r="H74" s="258" t="s">
        <v>45</v>
      </c>
      <c r="I74" s="315" t="s">
        <v>112</v>
      </c>
      <c r="J74" s="76" t="s">
        <v>4</v>
      </c>
      <c r="K74" s="19">
        <f>SUM(L74:N74)</f>
        <v>64</v>
      </c>
      <c r="L74" s="20"/>
      <c r="M74" s="20">
        <f>15+43+6</f>
        <v>64</v>
      </c>
      <c r="N74" s="20"/>
      <c r="O74" s="20">
        <v>62</v>
      </c>
      <c r="P74" s="20">
        <v>65</v>
      </c>
      <c r="Q74" s="77" t="s">
        <v>145</v>
      </c>
      <c r="R74" s="39" t="s">
        <v>244</v>
      </c>
      <c r="S74" s="42">
        <v>100</v>
      </c>
      <c r="T74" s="42">
        <v>130</v>
      </c>
      <c r="U74" s="41">
        <v>160</v>
      </c>
    </row>
    <row r="75" spans="1:23" ht="52.8" x14ac:dyDescent="0.3">
      <c r="A75" s="381"/>
      <c r="B75" s="382"/>
      <c r="C75" s="382"/>
      <c r="D75" s="243"/>
      <c r="E75" s="246"/>
      <c r="F75" s="249"/>
      <c r="G75" s="260"/>
      <c r="H75" s="260"/>
      <c r="I75" s="316"/>
      <c r="J75" s="78"/>
      <c r="K75" s="26"/>
      <c r="L75" s="26"/>
      <c r="M75" s="26"/>
      <c r="N75" s="26"/>
      <c r="O75" s="26"/>
      <c r="P75" s="26"/>
      <c r="Q75" s="73" t="s">
        <v>275</v>
      </c>
      <c r="R75" s="30" t="s">
        <v>274</v>
      </c>
      <c r="S75" s="31">
        <v>1</v>
      </c>
      <c r="T75" s="31">
        <v>1</v>
      </c>
      <c r="U75" s="177">
        <v>1</v>
      </c>
    </row>
    <row r="76" spans="1:23" ht="21.6" customHeight="1" thickBot="1" x14ac:dyDescent="0.35">
      <c r="A76" s="370"/>
      <c r="B76" s="373"/>
      <c r="C76" s="373"/>
      <c r="D76" s="244"/>
      <c r="E76" s="247"/>
      <c r="F76" s="250"/>
      <c r="G76" s="261"/>
      <c r="H76" s="261"/>
      <c r="I76" s="317"/>
      <c r="J76" s="35" t="s">
        <v>7</v>
      </c>
      <c r="K76" s="36">
        <f>SUM(K74:K75)</f>
        <v>64</v>
      </c>
      <c r="L76" s="36">
        <f t="shared" ref="L76:P76" si="26">SUM(L74:L75)</f>
        <v>0</v>
      </c>
      <c r="M76" s="36">
        <f t="shared" si="26"/>
        <v>64</v>
      </c>
      <c r="N76" s="36">
        <f t="shared" si="26"/>
        <v>0</v>
      </c>
      <c r="O76" s="36">
        <f t="shared" si="26"/>
        <v>62</v>
      </c>
      <c r="P76" s="36">
        <f t="shared" si="26"/>
        <v>65</v>
      </c>
      <c r="Q76" s="37" t="s">
        <v>18</v>
      </c>
      <c r="R76" s="37" t="s">
        <v>18</v>
      </c>
      <c r="S76" s="37" t="s">
        <v>18</v>
      </c>
      <c r="T76" s="37" t="s">
        <v>18</v>
      </c>
      <c r="U76" s="38" t="s">
        <v>18</v>
      </c>
    </row>
    <row r="77" spans="1:23" ht="26.4" x14ac:dyDescent="0.3">
      <c r="A77" s="203" t="s">
        <v>3</v>
      </c>
      <c r="B77" s="205" t="s">
        <v>3</v>
      </c>
      <c r="C77" s="206"/>
      <c r="D77" s="209" t="s">
        <v>41</v>
      </c>
      <c r="E77" s="211" t="s">
        <v>8</v>
      </c>
      <c r="F77" s="340" t="s">
        <v>154</v>
      </c>
      <c r="G77" s="306" t="s">
        <v>75</v>
      </c>
      <c r="H77" s="306" t="s">
        <v>45</v>
      </c>
      <c r="I77" s="338" t="s">
        <v>155</v>
      </c>
      <c r="J77" s="76" t="s">
        <v>4</v>
      </c>
      <c r="K77" s="19">
        <f>SUM(L77:N77)</f>
        <v>1073.0999999999999</v>
      </c>
      <c r="L77" s="20">
        <v>483.1</v>
      </c>
      <c r="M77" s="20">
        <f>80.5+509.5</f>
        <v>590</v>
      </c>
      <c r="N77" s="20"/>
      <c r="O77" s="20">
        <v>1150</v>
      </c>
      <c r="P77" s="20">
        <v>1200</v>
      </c>
      <c r="Q77" s="77" t="s">
        <v>146</v>
      </c>
      <c r="R77" s="23" t="s">
        <v>245</v>
      </c>
      <c r="S77" s="24">
        <v>12</v>
      </c>
      <c r="T77" s="24">
        <v>11</v>
      </c>
      <c r="U77" s="79">
        <v>11</v>
      </c>
    </row>
    <row r="78" spans="1:23" ht="27.6" customHeight="1" thickBot="1" x14ac:dyDescent="0.35">
      <c r="A78" s="204"/>
      <c r="B78" s="207"/>
      <c r="C78" s="208"/>
      <c r="D78" s="210"/>
      <c r="E78" s="212"/>
      <c r="F78" s="305"/>
      <c r="G78" s="307"/>
      <c r="H78" s="307"/>
      <c r="I78" s="339"/>
      <c r="J78" s="35" t="s">
        <v>7</v>
      </c>
      <c r="K78" s="36">
        <f t="shared" ref="K78:P78" si="27">SUM(K77:K77)</f>
        <v>1073.0999999999999</v>
      </c>
      <c r="L78" s="36">
        <f t="shared" si="27"/>
        <v>483.1</v>
      </c>
      <c r="M78" s="36">
        <f t="shared" si="27"/>
        <v>590</v>
      </c>
      <c r="N78" s="36">
        <f t="shared" si="27"/>
        <v>0</v>
      </c>
      <c r="O78" s="36">
        <f t="shared" si="27"/>
        <v>1150</v>
      </c>
      <c r="P78" s="36">
        <f t="shared" si="27"/>
        <v>1200</v>
      </c>
      <c r="Q78" s="37" t="s">
        <v>18</v>
      </c>
      <c r="R78" s="37" t="s">
        <v>18</v>
      </c>
      <c r="S78" s="37" t="s">
        <v>18</v>
      </c>
      <c r="T78" s="37" t="s">
        <v>18</v>
      </c>
      <c r="U78" s="38" t="s">
        <v>18</v>
      </c>
    </row>
    <row r="79" spans="1:23" ht="26.4" x14ac:dyDescent="0.3">
      <c r="A79" s="254" t="s">
        <v>3</v>
      </c>
      <c r="B79" s="239" t="s">
        <v>3</v>
      </c>
      <c r="C79" s="240"/>
      <c r="D79" s="255" t="s">
        <v>41</v>
      </c>
      <c r="E79" s="256" t="s">
        <v>41</v>
      </c>
      <c r="F79" s="257" t="s">
        <v>116</v>
      </c>
      <c r="G79" s="259" t="s">
        <v>75</v>
      </c>
      <c r="H79" s="259" t="s">
        <v>45</v>
      </c>
      <c r="I79" s="379" t="s">
        <v>118</v>
      </c>
      <c r="J79" s="80" t="s">
        <v>4</v>
      </c>
      <c r="K79" s="19">
        <f>SUM(L79:N79)</f>
        <v>897.90000000000009</v>
      </c>
      <c r="L79" s="27"/>
      <c r="M79" s="27">
        <f>895.2+2.7</f>
        <v>897.90000000000009</v>
      </c>
      <c r="N79" s="27"/>
      <c r="O79" s="27">
        <v>950</v>
      </c>
      <c r="P79" s="27">
        <v>970</v>
      </c>
      <c r="Q79" s="73" t="s">
        <v>174</v>
      </c>
      <c r="R79" s="30" t="s">
        <v>246</v>
      </c>
      <c r="S79" s="31">
        <v>27</v>
      </c>
      <c r="T79" s="31">
        <v>28</v>
      </c>
      <c r="U79" s="186">
        <v>29</v>
      </c>
    </row>
    <row r="80" spans="1:23" x14ac:dyDescent="0.3">
      <c r="A80" s="301"/>
      <c r="B80" s="239"/>
      <c r="C80" s="240"/>
      <c r="D80" s="303"/>
      <c r="E80" s="332"/>
      <c r="F80" s="341"/>
      <c r="G80" s="336"/>
      <c r="H80" s="336"/>
      <c r="I80" s="380"/>
      <c r="J80" s="81" t="s">
        <v>91</v>
      </c>
      <c r="K80" s="26">
        <f>SUM(L80:N80)</f>
        <v>0</v>
      </c>
      <c r="L80" s="26"/>
      <c r="M80" s="26"/>
      <c r="N80" s="26"/>
      <c r="O80" s="26"/>
      <c r="P80" s="26"/>
      <c r="Q80" s="73"/>
      <c r="R80" s="30"/>
      <c r="S80" s="82"/>
      <c r="T80" s="82"/>
      <c r="U80" s="83"/>
    </row>
    <row r="81" spans="1:24" ht="15" thickBot="1" x14ac:dyDescent="0.35">
      <c r="A81" s="237"/>
      <c r="B81" s="241"/>
      <c r="C81" s="208"/>
      <c r="D81" s="244"/>
      <c r="E81" s="247"/>
      <c r="F81" s="250"/>
      <c r="G81" s="261"/>
      <c r="H81" s="261"/>
      <c r="I81" s="317"/>
      <c r="J81" s="35" t="s">
        <v>7</v>
      </c>
      <c r="K81" s="36">
        <f>SUM(K79:K80)</f>
        <v>897.90000000000009</v>
      </c>
      <c r="L81" s="36">
        <f t="shared" ref="L81:P81" si="28">SUM(L79:L80)</f>
        <v>0</v>
      </c>
      <c r="M81" s="36">
        <f t="shared" si="28"/>
        <v>897.90000000000009</v>
      </c>
      <c r="N81" s="36">
        <f t="shared" si="28"/>
        <v>0</v>
      </c>
      <c r="O81" s="36">
        <f t="shared" si="28"/>
        <v>950</v>
      </c>
      <c r="P81" s="36">
        <f t="shared" si="28"/>
        <v>970</v>
      </c>
      <c r="Q81" s="37" t="s">
        <v>18</v>
      </c>
      <c r="R81" s="37" t="s">
        <v>18</v>
      </c>
      <c r="S81" s="37" t="s">
        <v>18</v>
      </c>
      <c r="T81" s="37" t="s">
        <v>18</v>
      </c>
      <c r="U81" s="38" t="s">
        <v>18</v>
      </c>
    </row>
    <row r="82" spans="1:24" ht="22.2" customHeight="1" x14ac:dyDescent="0.3">
      <c r="A82" s="203" t="s">
        <v>3</v>
      </c>
      <c r="B82" s="205" t="s">
        <v>3</v>
      </c>
      <c r="C82" s="206"/>
      <c r="D82" s="209" t="s">
        <v>41</v>
      </c>
      <c r="E82" s="211" t="s">
        <v>49</v>
      </c>
      <c r="F82" s="304" t="s">
        <v>117</v>
      </c>
      <c r="G82" s="306" t="s">
        <v>75</v>
      </c>
      <c r="H82" s="306" t="s">
        <v>45</v>
      </c>
      <c r="I82" s="338" t="s">
        <v>85</v>
      </c>
      <c r="J82" s="76" t="s">
        <v>4</v>
      </c>
      <c r="K82" s="19">
        <f>SUM(L82:N82)</f>
        <v>238.7</v>
      </c>
      <c r="L82" s="20">
        <v>225</v>
      </c>
      <c r="M82" s="20">
        <v>13.7</v>
      </c>
      <c r="N82" s="20"/>
      <c r="O82" s="20">
        <v>245</v>
      </c>
      <c r="P82" s="20">
        <v>255</v>
      </c>
      <c r="Q82" s="73" t="s">
        <v>147</v>
      </c>
      <c r="R82" s="39" t="s">
        <v>247</v>
      </c>
      <c r="S82" s="42">
        <v>4</v>
      </c>
      <c r="T82" s="42">
        <v>4</v>
      </c>
      <c r="U82" s="43">
        <v>5</v>
      </c>
    </row>
    <row r="83" spans="1:24" ht="43.95" customHeight="1" thickBot="1" x14ac:dyDescent="0.35">
      <c r="A83" s="204"/>
      <c r="B83" s="207"/>
      <c r="C83" s="208"/>
      <c r="D83" s="210"/>
      <c r="E83" s="212"/>
      <c r="F83" s="305"/>
      <c r="G83" s="307"/>
      <c r="H83" s="307"/>
      <c r="I83" s="339"/>
      <c r="J83" s="35" t="s">
        <v>7</v>
      </c>
      <c r="K83" s="36">
        <f t="shared" ref="K83:P83" si="29">SUM(K82:K82)</f>
        <v>238.7</v>
      </c>
      <c r="L83" s="36">
        <f t="shared" si="29"/>
        <v>225</v>
      </c>
      <c r="M83" s="36">
        <f t="shared" si="29"/>
        <v>13.7</v>
      </c>
      <c r="N83" s="36">
        <f t="shared" si="29"/>
        <v>0</v>
      </c>
      <c r="O83" s="36">
        <f t="shared" si="29"/>
        <v>245</v>
      </c>
      <c r="P83" s="36">
        <f t="shared" si="29"/>
        <v>255</v>
      </c>
      <c r="Q83" s="37" t="s">
        <v>18</v>
      </c>
      <c r="R83" s="37" t="s">
        <v>18</v>
      </c>
      <c r="S83" s="37" t="s">
        <v>18</v>
      </c>
      <c r="T83" s="37" t="s">
        <v>18</v>
      </c>
      <c r="U83" s="38" t="s">
        <v>18</v>
      </c>
    </row>
    <row r="84" spans="1:24" ht="39.6" x14ac:dyDescent="0.3">
      <c r="A84" s="203" t="s">
        <v>3</v>
      </c>
      <c r="B84" s="205" t="s">
        <v>3</v>
      </c>
      <c r="C84" s="206"/>
      <c r="D84" s="209" t="s">
        <v>41</v>
      </c>
      <c r="E84" s="211" t="s">
        <v>50</v>
      </c>
      <c r="F84" s="213" t="s">
        <v>178</v>
      </c>
      <c r="G84" s="199" t="s">
        <v>75</v>
      </c>
      <c r="H84" s="199" t="s">
        <v>45</v>
      </c>
      <c r="I84" s="201" t="s">
        <v>103</v>
      </c>
      <c r="J84" s="84" t="s">
        <v>4</v>
      </c>
      <c r="K84" s="85">
        <f>SUM(L84:N84)</f>
        <v>50</v>
      </c>
      <c r="L84" s="86"/>
      <c r="M84" s="86">
        <v>50</v>
      </c>
      <c r="N84" s="86"/>
      <c r="O84" s="86">
        <v>50</v>
      </c>
      <c r="P84" s="86">
        <v>50</v>
      </c>
      <c r="Q84" s="87" t="s">
        <v>175</v>
      </c>
      <c r="R84" s="88" t="s">
        <v>248</v>
      </c>
      <c r="S84" s="42">
        <v>1</v>
      </c>
      <c r="T84" s="42">
        <v>1</v>
      </c>
      <c r="U84" s="43">
        <v>1</v>
      </c>
      <c r="X84" s="12"/>
    </row>
    <row r="85" spans="1:24" ht="20.399999999999999" customHeight="1" thickBot="1" x14ac:dyDescent="0.35">
      <c r="A85" s="204"/>
      <c r="B85" s="207"/>
      <c r="C85" s="208"/>
      <c r="D85" s="210"/>
      <c r="E85" s="212"/>
      <c r="F85" s="214"/>
      <c r="G85" s="200"/>
      <c r="H85" s="200"/>
      <c r="I85" s="202"/>
      <c r="J85" s="89" t="s">
        <v>7</v>
      </c>
      <c r="K85" s="90">
        <f t="shared" ref="K85:P85" si="30">SUM(K84:K84)</f>
        <v>50</v>
      </c>
      <c r="L85" s="90">
        <f t="shared" si="30"/>
        <v>0</v>
      </c>
      <c r="M85" s="90">
        <f t="shared" si="30"/>
        <v>50</v>
      </c>
      <c r="N85" s="90">
        <f t="shared" si="30"/>
        <v>0</v>
      </c>
      <c r="O85" s="90">
        <f t="shared" si="30"/>
        <v>50</v>
      </c>
      <c r="P85" s="90">
        <f t="shared" si="30"/>
        <v>50</v>
      </c>
      <c r="Q85" s="91" t="s">
        <v>18</v>
      </c>
      <c r="R85" s="91" t="s">
        <v>18</v>
      </c>
      <c r="S85" s="91" t="s">
        <v>18</v>
      </c>
      <c r="T85" s="91" t="s">
        <v>18</v>
      </c>
      <c r="U85" s="92" t="s">
        <v>18</v>
      </c>
    </row>
    <row r="86" spans="1:24" ht="26.4" x14ac:dyDescent="0.3">
      <c r="A86" s="203" t="s">
        <v>3</v>
      </c>
      <c r="B86" s="205" t="s">
        <v>3</v>
      </c>
      <c r="C86" s="206"/>
      <c r="D86" s="209" t="s">
        <v>41</v>
      </c>
      <c r="E86" s="211" t="s">
        <v>51</v>
      </c>
      <c r="F86" s="213" t="s">
        <v>177</v>
      </c>
      <c r="G86" s="199" t="s">
        <v>75</v>
      </c>
      <c r="H86" s="199" t="s">
        <v>45</v>
      </c>
      <c r="I86" s="201" t="s">
        <v>102</v>
      </c>
      <c r="J86" s="84" t="s">
        <v>20</v>
      </c>
      <c r="K86" s="85">
        <f>SUM(L86:N86)</f>
        <v>1700</v>
      </c>
      <c r="L86" s="86"/>
      <c r="M86" s="86">
        <v>1700</v>
      </c>
      <c r="N86" s="86"/>
      <c r="O86" s="86">
        <v>1700</v>
      </c>
      <c r="P86" s="86">
        <v>1800</v>
      </c>
      <c r="Q86" s="87" t="s">
        <v>176</v>
      </c>
      <c r="R86" s="88" t="s">
        <v>249</v>
      </c>
      <c r="S86" s="42">
        <v>100</v>
      </c>
      <c r="T86" s="42">
        <v>100</v>
      </c>
      <c r="U86" s="43">
        <v>100</v>
      </c>
    </row>
    <row r="87" spans="1:24" ht="32.4" customHeight="1" thickBot="1" x14ac:dyDescent="0.35">
      <c r="A87" s="204"/>
      <c r="B87" s="207"/>
      <c r="C87" s="208"/>
      <c r="D87" s="210"/>
      <c r="E87" s="212"/>
      <c r="F87" s="214"/>
      <c r="G87" s="200"/>
      <c r="H87" s="200"/>
      <c r="I87" s="202"/>
      <c r="J87" s="89" t="s">
        <v>7</v>
      </c>
      <c r="K87" s="90">
        <f t="shared" ref="K87:P87" si="31">SUM(K86:K86)</f>
        <v>1700</v>
      </c>
      <c r="L87" s="90">
        <f t="shared" si="31"/>
        <v>0</v>
      </c>
      <c r="M87" s="90">
        <f t="shared" si="31"/>
        <v>1700</v>
      </c>
      <c r="N87" s="90">
        <f t="shared" si="31"/>
        <v>0</v>
      </c>
      <c r="O87" s="90">
        <f t="shared" si="31"/>
        <v>1700</v>
      </c>
      <c r="P87" s="90">
        <f t="shared" si="31"/>
        <v>1800</v>
      </c>
      <c r="Q87" s="91" t="s">
        <v>18</v>
      </c>
      <c r="R87" s="91" t="s">
        <v>18</v>
      </c>
      <c r="S87" s="91" t="s">
        <v>18</v>
      </c>
      <c r="T87" s="91" t="s">
        <v>18</v>
      </c>
      <c r="U87" s="92" t="s">
        <v>18</v>
      </c>
    </row>
    <row r="88" spans="1:24" ht="21" customHeight="1" thickBot="1" x14ac:dyDescent="0.35">
      <c r="A88" s="197" t="s">
        <v>3</v>
      </c>
      <c r="B88" s="271" t="s">
        <v>3</v>
      </c>
      <c r="C88" s="272"/>
      <c r="D88" s="119" t="s">
        <v>41</v>
      </c>
      <c r="E88" s="348" t="s">
        <v>38</v>
      </c>
      <c r="F88" s="349"/>
      <c r="G88" s="349"/>
      <c r="H88" s="349"/>
      <c r="I88" s="349"/>
      <c r="J88" s="120"/>
      <c r="K88" s="121">
        <f>K83+K78+K81+K76+K85+K87</f>
        <v>4023.7</v>
      </c>
      <c r="L88" s="121">
        <f>L87+L85+L83+L81+L78+L76</f>
        <v>708.1</v>
      </c>
      <c r="M88" s="121">
        <f>M87+M85+M83+M81+M78+M76</f>
        <v>3315.6000000000004</v>
      </c>
      <c r="N88" s="121">
        <f t="shared" ref="N88" si="32">N83+N78+N81+N76+N85+N87</f>
        <v>0</v>
      </c>
      <c r="O88" s="121">
        <f>O76+O78+O81+O83+O85+O87</f>
        <v>4157</v>
      </c>
      <c r="P88" s="121">
        <f>P87+P85+P83+P81+P78+P76</f>
        <v>4340</v>
      </c>
      <c r="Q88" s="122"/>
      <c r="R88" s="123"/>
      <c r="S88" s="124"/>
      <c r="T88" s="125"/>
      <c r="U88" s="126"/>
      <c r="W88" s="189"/>
    </row>
    <row r="89" spans="1:24" ht="22.2" customHeight="1" thickBot="1" x14ac:dyDescent="0.35">
      <c r="A89" s="194" t="s">
        <v>3</v>
      </c>
      <c r="B89" s="238" t="s">
        <v>3</v>
      </c>
      <c r="C89" s="206"/>
      <c r="D89" s="195" t="s">
        <v>49</v>
      </c>
      <c r="E89" s="312" t="s">
        <v>37</v>
      </c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4"/>
    </row>
    <row r="90" spans="1:24" ht="27" x14ac:dyDescent="0.3">
      <c r="A90" s="369" t="s">
        <v>3</v>
      </c>
      <c r="B90" s="371" t="s">
        <v>3</v>
      </c>
      <c r="C90" s="372"/>
      <c r="D90" s="345" t="s">
        <v>49</v>
      </c>
      <c r="E90" s="245" t="s">
        <v>3</v>
      </c>
      <c r="F90" s="248" t="s">
        <v>160</v>
      </c>
      <c r="G90" s="258" t="s">
        <v>79</v>
      </c>
      <c r="H90" s="258" t="s">
        <v>45</v>
      </c>
      <c r="I90" s="315" t="s">
        <v>156</v>
      </c>
      <c r="J90" s="18" t="s">
        <v>4</v>
      </c>
      <c r="K90" s="19">
        <f>SUM(L90:N90)</f>
        <v>160</v>
      </c>
      <c r="L90" s="20"/>
      <c r="M90" s="20">
        <v>160</v>
      </c>
      <c r="N90" s="20"/>
      <c r="O90" s="21">
        <v>160</v>
      </c>
      <c r="P90" s="21">
        <v>160</v>
      </c>
      <c r="Q90" s="93" t="s">
        <v>148</v>
      </c>
      <c r="R90" s="179" t="s">
        <v>277</v>
      </c>
      <c r="S90" s="42">
        <v>1</v>
      </c>
      <c r="T90" s="42">
        <v>0</v>
      </c>
      <c r="U90" s="43">
        <v>0</v>
      </c>
    </row>
    <row r="91" spans="1:24" ht="30.6" customHeight="1" thickBot="1" x14ac:dyDescent="0.35">
      <c r="A91" s="370"/>
      <c r="B91" s="373"/>
      <c r="C91" s="374"/>
      <c r="D91" s="347"/>
      <c r="E91" s="247"/>
      <c r="F91" s="250"/>
      <c r="G91" s="261"/>
      <c r="H91" s="261"/>
      <c r="I91" s="317"/>
      <c r="J91" s="35" t="s">
        <v>7</v>
      </c>
      <c r="K91" s="36">
        <f>SUM(K90:K90)</f>
        <v>160</v>
      </c>
      <c r="L91" s="36">
        <f t="shared" ref="L91:P91" si="33">SUM(L90:L90)</f>
        <v>0</v>
      </c>
      <c r="M91" s="36">
        <f t="shared" si="33"/>
        <v>160</v>
      </c>
      <c r="N91" s="36">
        <f t="shared" si="33"/>
        <v>0</v>
      </c>
      <c r="O91" s="36">
        <f t="shared" si="33"/>
        <v>160</v>
      </c>
      <c r="P91" s="36">
        <f t="shared" si="33"/>
        <v>160</v>
      </c>
      <c r="Q91" s="37" t="s">
        <v>18</v>
      </c>
      <c r="R91" s="37" t="s">
        <v>18</v>
      </c>
      <c r="S91" s="37" t="s">
        <v>18</v>
      </c>
      <c r="T91" s="37" t="s">
        <v>18</v>
      </c>
      <c r="U91" s="38" t="s">
        <v>18</v>
      </c>
    </row>
    <row r="92" spans="1:24" ht="15" thickBot="1" x14ac:dyDescent="0.35">
      <c r="A92" s="197" t="s">
        <v>3</v>
      </c>
      <c r="B92" s="298" t="s">
        <v>3</v>
      </c>
      <c r="C92" s="272"/>
      <c r="D92" s="119" t="s">
        <v>49</v>
      </c>
      <c r="E92" s="310" t="s">
        <v>38</v>
      </c>
      <c r="F92" s="311"/>
      <c r="G92" s="311"/>
      <c r="H92" s="311"/>
      <c r="I92" s="311"/>
      <c r="J92" s="120"/>
      <c r="K92" s="121">
        <f>K91</f>
        <v>160</v>
      </c>
      <c r="L92" s="121">
        <f t="shared" ref="L92:P92" si="34">L91</f>
        <v>0</v>
      </c>
      <c r="M92" s="121">
        <f t="shared" si="34"/>
        <v>160</v>
      </c>
      <c r="N92" s="121">
        <f t="shared" si="34"/>
        <v>0</v>
      </c>
      <c r="O92" s="121">
        <f t="shared" si="34"/>
        <v>160</v>
      </c>
      <c r="P92" s="121">
        <f t="shared" si="34"/>
        <v>160</v>
      </c>
      <c r="Q92" s="122"/>
      <c r="R92" s="123"/>
      <c r="S92" s="124"/>
      <c r="T92" s="125"/>
      <c r="U92" s="126"/>
    </row>
    <row r="93" spans="1:24" ht="15.75" customHeight="1" thickBot="1" x14ac:dyDescent="0.35">
      <c r="A93" s="100" t="s">
        <v>3</v>
      </c>
      <c r="B93" s="298" t="s">
        <v>3</v>
      </c>
      <c r="C93" s="272"/>
      <c r="D93" s="195" t="s">
        <v>50</v>
      </c>
      <c r="E93" s="312" t="s">
        <v>42</v>
      </c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4"/>
    </row>
    <row r="94" spans="1:24" ht="45" customHeight="1" x14ac:dyDescent="0.3">
      <c r="A94" s="235" t="s">
        <v>3</v>
      </c>
      <c r="B94" s="238" t="s">
        <v>3</v>
      </c>
      <c r="C94" s="206"/>
      <c r="D94" s="242" t="s">
        <v>50</v>
      </c>
      <c r="E94" s="245" t="s">
        <v>3</v>
      </c>
      <c r="F94" s="248" t="s">
        <v>68</v>
      </c>
      <c r="G94" s="258" t="s">
        <v>80</v>
      </c>
      <c r="H94" s="258" t="s">
        <v>45</v>
      </c>
      <c r="I94" s="338" t="s">
        <v>155</v>
      </c>
      <c r="J94" s="18" t="s">
        <v>4</v>
      </c>
      <c r="K94" s="19">
        <f>SUM(L94:N94)</f>
        <v>37.4</v>
      </c>
      <c r="L94" s="20"/>
      <c r="M94" s="20">
        <v>37.4</v>
      </c>
      <c r="N94" s="20"/>
      <c r="O94" s="21">
        <v>40</v>
      </c>
      <c r="P94" s="21">
        <v>42</v>
      </c>
      <c r="Q94" s="93" t="s">
        <v>149</v>
      </c>
      <c r="R94" s="39" t="s">
        <v>280</v>
      </c>
      <c r="S94" s="42">
        <v>1</v>
      </c>
      <c r="T94" s="42">
        <v>1</v>
      </c>
      <c r="U94" s="43">
        <v>1</v>
      </c>
    </row>
    <row r="95" spans="1:24" ht="22.8" customHeight="1" thickBot="1" x14ac:dyDescent="0.35">
      <c r="A95" s="237"/>
      <c r="B95" s="241"/>
      <c r="C95" s="208"/>
      <c r="D95" s="244"/>
      <c r="E95" s="247"/>
      <c r="F95" s="250"/>
      <c r="G95" s="261"/>
      <c r="H95" s="261"/>
      <c r="I95" s="339"/>
      <c r="J95" s="35" t="s">
        <v>7</v>
      </c>
      <c r="K95" s="36">
        <f>SUM(K94:K94)</f>
        <v>37.4</v>
      </c>
      <c r="L95" s="36">
        <f t="shared" ref="L95:P95" si="35">SUM(L94:L94)</f>
        <v>0</v>
      </c>
      <c r="M95" s="36">
        <f t="shared" si="35"/>
        <v>37.4</v>
      </c>
      <c r="N95" s="36">
        <f t="shared" si="35"/>
        <v>0</v>
      </c>
      <c r="O95" s="36">
        <f t="shared" si="35"/>
        <v>40</v>
      </c>
      <c r="P95" s="36">
        <f t="shared" si="35"/>
        <v>42</v>
      </c>
      <c r="Q95" s="37" t="s">
        <v>18</v>
      </c>
      <c r="R95" s="37" t="s">
        <v>18</v>
      </c>
      <c r="S95" s="37" t="s">
        <v>18</v>
      </c>
      <c r="T95" s="37" t="s">
        <v>18</v>
      </c>
      <c r="U95" s="38" t="s">
        <v>18</v>
      </c>
    </row>
    <row r="96" spans="1:24" ht="21.6" customHeight="1" thickBot="1" x14ac:dyDescent="0.35">
      <c r="A96" s="197" t="s">
        <v>3</v>
      </c>
      <c r="B96" s="298" t="s">
        <v>3</v>
      </c>
      <c r="C96" s="272"/>
      <c r="D96" s="119" t="s">
        <v>50</v>
      </c>
      <c r="E96" s="310" t="s">
        <v>38</v>
      </c>
      <c r="F96" s="311"/>
      <c r="G96" s="311"/>
      <c r="H96" s="311"/>
      <c r="I96" s="311"/>
      <c r="J96" s="375"/>
      <c r="K96" s="121">
        <f>K95</f>
        <v>37.4</v>
      </c>
      <c r="L96" s="121">
        <f>L95</f>
        <v>0</v>
      </c>
      <c r="M96" s="121">
        <f t="shared" ref="M96:P96" si="36">M95</f>
        <v>37.4</v>
      </c>
      <c r="N96" s="121">
        <f t="shared" si="36"/>
        <v>0</v>
      </c>
      <c r="O96" s="121">
        <f t="shared" si="36"/>
        <v>40</v>
      </c>
      <c r="P96" s="121">
        <f t="shared" si="36"/>
        <v>42</v>
      </c>
      <c r="Q96" s="122"/>
      <c r="R96" s="123"/>
      <c r="S96" s="124"/>
      <c r="T96" s="125"/>
      <c r="U96" s="126"/>
    </row>
    <row r="97" spans="1:21" ht="19.2" customHeight="1" thickBot="1" x14ac:dyDescent="0.35">
      <c r="A97" s="101" t="s">
        <v>3</v>
      </c>
      <c r="B97" s="238" t="s">
        <v>3</v>
      </c>
      <c r="C97" s="206"/>
      <c r="D97" s="376" t="s">
        <v>39</v>
      </c>
      <c r="E97" s="377"/>
      <c r="F97" s="377"/>
      <c r="G97" s="377"/>
      <c r="H97" s="377"/>
      <c r="I97" s="377"/>
      <c r="J97" s="378"/>
      <c r="K97" s="107">
        <f>K92+K36+K96+K88+K72</f>
        <v>32252.7</v>
      </c>
      <c r="L97" s="107">
        <f t="shared" ref="L97:P97" si="37">L92+L36+L96+L88+L72</f>
        <v>13577.2</v>
      </c>
      <c r="M97" s="107">
        <f t="shared" si="37"/>
        <v>18675.499999999996</v>
      </c>
      <c r="N97" s="107">
        <f t="shared" si="37"/>
        <v>0</v>
      </c>
      <c r="O97" s="107">
        <f t="shared" si="37"/>
        <v>31173.7</v>
      </c>
      <c r="P97" s="107">
        <f t="shared" si="37"/>
        <v>32222.5</v>
      </c>
      <c r="Q97" s="108"/>
      <c r="R97" s="109"/>
      <c r="S97" s="110"/>
      <c r="T97" s="111"/>
      <c r="U97" s="112"/>
    </row>
    <row r="98" spans="1:21" ht="18" customHeight="1" thickBot="1" x14ac:dyDescent="0.35">
      <c r="A98" s="99" t="s">
        <v>3</v>
      </c>
      <c r="B98" s="350" t="s">
        <v>30</v>
      </c>
      <c r="C98" s="350"/>
      <c r="D98" s="350"/>
      <c r="E98" s="350"/>
      <c r="F98" s="350"/>
      <c r="G98" s="350"/>
      <c r="H98" s="350"/>
      <c r="I98" s="350"/>
      <c r="J98" s="351"/>
      <c r="K98" s="102">
        <f>K97</f>
        <v>32252.7</v>
      </c>
      <c r="L98" s="102">
        <f t="shared" ref="L98:P98" si="38">L97</f>
        <v>13577.2</v>
      </c>
      <c r="M98" s="102">
        <f t="shared" si="38"/>
        <v>18675.499999999996</v>
      </c>
      <c r="N98" s="102">
        <f t="shared" si="38"/>
        <v>0</v>
      </c>
      <c r="O98" s="102">
        <f t="shared" si="38"/>
        <v>31173.7</v>
      </c>
      <c r="P98" s="102">
        <f t="shared" si="38"/>
        <v>32222.5</v>
      </c>
      <c r="Q98" s="352"/>
      <c r="R98" s="353"/>
      <c r="S98" s="103"/>
      <c r="T98" s="104"/>
      <c r="U98" s="105"/>
    </row>
    <row r="99" spans="1:21" ht="15" thickBot="1" x14ac:dyDescent="0.35">
      <c r="A99" s="94"/>
      <c r="B99" s="94"/>
      <c r="C99" s="94"/>
      <c r="D99" s="94"/>
      <c r="E99" s="94"/>
      <c r="F99" s="95"/>
      <c r="G99" s="95"/>
      <c r="H99" s="95"/>
      <c r="I99" s="95"/>
      <c r="J99" s="95"/>
      <c r="K99" s="96"/>
      <c r="L99" s="96"/>
      <c r="M99" s="96"/>
      <c r="N99" s="96"/>
      <c r="O99" s="96"/>
      <c r="P99" s="96"/>
      <c r="Q99" s="95"/>
      <c r="R99" s="95"/>
      <c r="S99" s="95"/>
      <c r="T99" s="95"/>
      <c r="U99" s="97"/>
    </row>
    <row r="100" spans="1:21" ht="19.8" customHeight="1" x14ac:dyDescent="0.3">
      <c r="A100" s="354" t="s">
        <v>9</v>
      </c>
      <c r="B100" s="355"/>
      <c r="C100" s="355"/>
      <c r="D100" s="355"/>
      <c r="E100" s="226" t="s">
        <v>19</v>
      </c>
      <c r="F100" s="227"/>
      <c r="G100" s="227"/>
      <c r="H100" s="227"/>
      <c r="I100" s="228"/>
      <c r="J100" s="113" t="s">
        <v>4</v>
      </c>
      <c r="K100" s="114">
        <f>SUMIF($J$14:$J$95,$J100,K$14:K$95)</f>
        <v>28095.999999999996</v>
      </c>
      <c r="L100" s="114">
        <f t="shared" ref="K100:Q109" si="39">SUMIF($J$14:$J$95,$J100,L$14:L$95)</f>
        <v>11835.6</v>
      </c>
      <c r="M100" s="114">
        <f t="shared" si="39"/>
        <v>16260.4</v>
      </c>
      <c r="N100" s="114">
        <f t="shared" si="39"/>
        <v>0</v>
      </c>
      <c r="O100" s="114">
        <f t="shared" si="39"/>
        <v>27397</v>
      </c>
      <c r="P100" s="114">
        <f t="shared" si="39"/>
        <v>28244</v>
      </c>
      <c r="Q100" s="95"/>
      <c r="R100" s="95"/>
      <c r="S100" s="95"/>
      <c r="T100" s="95"/>
      <c r="U100" s="97"/>
    </row>
    <row r="101" spans="1:21" ht="15" customHeight="1" x14ac:dyDescent="0.3">
      <c r="A101" s="356"/>
      <c r="B101" s="357"/>
      <c r="C101" s="357"/>
      <c r="D101" s="357"/>
      <c r="E101" s="232" t="s">
        <v>86</v>
      </c>
      <c r="F101" s="233"/>
      <c r="G101" s="233"/>
      <c r="H101" s="233"/>
      <c r="I101" s="234"/>
      <c r="J101" s="115" t="s">
        <v>31</v>
      </c>
      <c r="K101" s="116">
        <f t="shared" si="39"/>
        <v>0</v>
      </c>
      <c r="L101" s="116">
        <f t="shared" si="39"/>
        <v>0</v>
      </c>
      <c r="M101" s="116">
        <f t="shared" si="39"/>
        <v>0</v>
      </c>
      <c r="N101" s="116">
        <f t="shared" si="39"/>
        <v>0</v>
      </c>
      <c r="O101" s="116">
        <f t="shared" si="39"/>
        <v>0</v>
      </c>
      <c r="P101" s="116">
        <f t="shared" si="39"/>
        <v>0</v>
      </c>
      <c r="Q101" s="95"/>
      <c r="R101" s="95"/>
      <c r="S101" s="95"/>
      <c r="T101" s="95"/>
      <c r="U101" s="97"/>
    </row>
    <row r="102" spans="1:21" ht="15.6" customHeight="1" x14ac:dyDescent="0.3">
      <c r="A102" s="356"/>
      <c r="B102" s="357"/>
      <c r="C102" s="357"/>
      <c r="D102" s="357"/>
      <c r="E102" s="232" t="s">
        <v>87</v>
      </c>
      <c r="F102" s="233"/>
      <c r="G102" s="233"/>
      <c r="H102" s="233"/>
      <c r="I102" s="234"/>
      <c r="J102" s="115" t="s">
        <v>88</v>
      </c>
      <c r="K102" s="116">
        <f t="shared" si="39"/>
        <v>0</v>
      </c>
      <c r="L102" s="116">
        <f t="shared" si="39"/>
        <v>0</v>
      </c>
      <c r="M102" s="116">
        <f t="shared" si="39"/>
        <v>0</v>
      </c>
      <c r="N102" s="116">
        <f t="shared" si="39"/>
        <v>0</v>
      </c>
      <c r="O102" s="116">
        <f t="shared" si="39"/>
        <v>0</v>
      </c>
      <c r="P102" s="116">
        <f t="shared" si="39"/>
        <v>0</v>
      </c>
      <c r="Q102" s="95"/>
      <c r="R102" s="95"/>
      <c r="S102" s="95"/>
      <c r="T102" s="95"/>
      <c r="U102" s="97"/>
    </row>
    <row r="103" spans="1:21" ht="16.8" customHeight="1" x14ac:dyDescent="0.3">
      <c r="A103" s="356"/>
      <c r="B103" s="357"/>
      <c r="C103" s="357"/>
      <c r="D103" s="357"/>
      <c r="E103" s="232" t="s">
        <v>89</v>
      </c>
      <c r="F103" s="233"/>
      <c r="G103" s="233"/>
      <c r="H103" s="233"/>
      <c r="I103" s="234"/>
      <c r="J103" s="115" t="s">
        <v>20</v>
      </c>
      <c r="K103" s="116">
        <f t="shared" si="39"/>
        <v>2179.9</v>
      </c>
      <c r="L103" s="116">
        <f t="shared" si="39"/>
        <v>0</v>
      </c>
      <c r="M103" s="116">
        <f t="shared" si="39"/>
        <v>2179.9</v>
      </c>
      <c r="N103" s="116">
        <f t="shared" si="39"/>
        <v>0</v>
      </c>
      <c r="O103" s="116">
        <f t="shared" si="39"/>
        <v>1725</v>
      </c>
      <c r="P103" s="116">
        <f t="shared" si="39"/>
        <v>1827</v>
      </c>
      <c r="Q103" s="95"/>
      <c r="R103" s="95"/>
      <c r="S103" s="95"/>
      <c r="T103" s="95"/>
      <c r="U103" s="97"/>
    </row>
    <row r="104" spans="1:21" ht="13.2" customHeight="1" x14ac:dyDescent="0.3">
      <c r="A104" s="356"/>
      <c r="B104" s="357"/>
      <c r="C104" s="357"/>
      <c r="D104" s="357"/>
      <c r="E104" s="229" t="s">
        <v>90</v>
      </c>
      <c r="F104" s="230"/>
      <c r="G104" s="230"/>
      <c r="H104" s="230"/>
      <c r="I104" s="231"/>
      <c r="J104" s="115" t="s">
        <v>32</v>
      </c>
      <c r="K104" s="116">
        <f t="shared" si="39"/>
        <v>0</v>
      </c>
      <c r="L104" s="116">
        <f t="shared" si="39"/>
        <v>0</v>
      </c>
      <c r="M104" s="116">
        <f t="shared" si="39"/>
        <v>0</v>
      </c>
      <c r="N104" s="116">
        <f t="shared" si="39"/>
        <v>0</v>
      </c>
      <c r="O104" s="116">
        <f t="shared" si="39"/>
        <v>0</v>
      </c>
      <c r="P104" s="116">
        <f t="shared" si="39"/>
        <v>0</v>
      </c>
      <c r="Q104" s="95"/>
      <c r="R104" s="95"/>
      <c r="S104" s="95"/>
      <c r="T104" s="95"/>
      <c r="U104" s="97"/>
    </row>
    <row r="105" spans="1:21" ht="13.95" customHeight="1" x14ac:dyDescent="0.3">
      <c r="A105" s="356"/>
      <c r="B105" s="357"/>
      <c r="C105" s="357"/>
      <c r="D105" s="357"/>
      <c r="E105" s="229" t="s">
        <v>21</v>
      </c>
      <c r="F105" s="230"/>
      <c r="G105" s="230"/>
      <c r="H105" s="230"/>
      <c r="I105" s="231"/>
      <c r="J105" s="115" t="s">
        <v>91</v>
      </c>
      <c r="K105" s="116">
        <f t="shared" si="39"/>
        <v>0</v>
      </c>
      <c r="L105" s="116">
        <f t="shared" si="39"/>
        <v>0</v>
      </c>
      <c r="M105" s="116">
        <f t="shared" si="39"/>
        <v>0</v>
      </c>
      <c r="N105" s="116">
        <f t="shared" si="39"/>
        <v>0</v>
      </c>
      <c r="O105" s="116">
        <f t="shared" si="39"/>
        <v>0</v>
      </c>
      <c r="P105" s="116">
        <f t="shared" si="39"/>
        <v>0</v>
      </c>
      <c r="Q105" s="95"/>
      <c r="R105" s="95"/>
      <c r="S105" s="95"/>
      <c r="T105" s="95"/>
      <c r="U105" s="97"/>
    </row>
    <row r="106" spans="1:21" ht="13.95" customHeight="1" x14ac:dyDescent="0.3">
      <c r="A106" s="356"/>
      <c r="B106" s="357"/>
      <c r="C106" s="357"/>
      <c r="D106" s="357"/>
      <c r="E106" s="229" t="s">
        <v>92</v>
      </c>
      <c r="F106" s="230"/>
      <c r="G106" s="230"/>
      <c r="H106" s="230"/>
      <c r="I106" s="231"/>
      <c r="J106" s="115" t="s">
        <v>93</v>
      </c>
      <c r="K106" s="116">
        <f t="shared" si="39"/>
        <v>1976.8</v>
      </c>
      <c r="L106" s="116">
        <f t="shared" si="39"/>
        <v>1741.6000000000001</v>
      </c>
      <c r="M106" s="116">
        <f t="shared" si="39"/>
        <v>235.19999999999996</v>
      </c>
      <c r="N106" s="116">
        <f t="shared" si="39"/>
        <v>0</v>
      </c>
      <c r="O106" s="116">
        <f t="shared" si="39"/>
        <v>2051.6999999999998</v>
      </c>
      <c r="P106" s="116">
        <f t="shared" si="39"/>
        <v>2151.5</v>
      </c>
      <c r="Q106" s="95"/>
      <c r="R106" s="95"/>
      <c r="S106" s="95"/>
      <c r="T106" s="95"/>
      <c r="U106" s="97"/>
    </row>
    <row r="107" spans="1:21" ht="28.2" customHeight="1" x14ac:dyDescent="0.3">
      <c r="A107" s="356"/>
      <c r="B107" s="357"/>
      <c r="C107" s="357"/>
      <c r="D107" s="357"/>
      <c r="E107" s="360" t="s">
        <v>94</v>
      </c>
      <c r="F107" s="361"/>
      <c r="G107" s="361"/>
      <c r="H107" s="361"/>
      <c r="I107" s="362"/>
      <c r="J107" s="115" t="s">
        <v>5</v>
      </c>
      <c r="K107" s="116">
        <f t="shared" si="39"/>
        <v>0</v>
      </c>
      <c r="L107" s="116">
        <f t="shared" si="39"/>
        <v>0</v>
      </c>
      <c r="M107" s="116">
        <f t="shared" si="39"/>
        <v>0</v>
      </c>
      <c r="N107" s="116">
        <f t="shared" si="39"/>
        <v>0</v>
      </c>
      <c r="O107" s="116">
        <f t="shared" si="39"/>
        <v>0</v>
      </c>
      <c r="P107" s="116">
        <f t="shared" si="39"/>
        <v>0</v>
      </c>
      <c r="Q107" s="95"/>
      <c r="R107" s="95"/>
      <c r="S107" s="95"/>
      <c r="T107" s="95"/>
      <c r="U107" s="97"/>
    </row>
    <row r="108" spans="1:21" ht="13.95" customHeight="1" x14ac:dyDescent="0.3">
      <c r="A108" s="356"/>
      <c r="B108" s="357"/>
      <c r="C108" s="357"/>
      <c r="D108" s="357"/>
      <c r="E108" s="360" t="s">
        <v>22</v>
      </c>
      <c r="F108" s="361"/>
      <c r="G108" s="361"/>
      <c r="H108" s="361"/>
      <c r="I108" s="362"/>
      <c r="J108" s="115" t="s">
        <v>23</v>
      </c>
      <c r="K108" s="116">
        <f t="shared" si="39"/>
        <v>0</v>
      </c>
      <c r="L108" s="116">
        <f t="shared" si="39"/>
        <v>0</v>
      </c>
      <c r="M108" s="116">
        <f t="shared" si="39"/>
        <v>0</v>
      </c>
      <c r="N108" s="116">
        <f t="shared" si="39"/>
        <v>0</v>
      </c>
      <c r="O108" s="116">
        <f t="shared" si="39"/>
        <v>0</v>
      </c>
      <c r="P108" s="116">
        <f t="shared" si="39"/>
        <v>0</v>
      </c>
      <c r="Q108" s="95"/>
      <c r="R108" s="95"/>
      <c r="S108" s="95"/>
      <c r="T108" s="95"/>
      <c r="U108" s="97"/>
    </row>
    <row r="109" spans="1:21" ht="15" thickBot="1" x14ac:dyDescent="0.35">
      <c r="A109" s="356"/>
      <c r="B109" s="357"/>
      <c r="C109" s="357"/>
      <c r="D109" s="357"/>
      <c r="E109" s="363" t="s">
        <v>95</v>
      </c>
      <c r="F109" s="364"/>
      <c r="G109" s="364"/>
      <c r="H109" s="364"/>
      <c r="I109" s="365"/>
      <c r="J109" s="117" t="s">
        <v>6</v>
      </c>
      <c r="K109" s="118">
        <f t="shared" si="39"/>
        <v>0</v>
      </c>
      <c r="L109" s="118">
        <f t="shared" si="39"/>
        <v>0</v>
      </c>
      <c r="M109" s="118">
        <f t="shared" si="39"/>
        <v>0</v>
      </c>
      <c r="N109" s="118">
        <f t="shared" si="39"/>
        <v>0</v>
      </c>
      <c r="O109" s="118">
        <f t="shared" si="39"/>
        <v>0</v>
      </c>
      <c r="P109" s="118">
        <f t="shared" si="39"/>
        <v>0</v>
      </c>
      <c r="Q109" s="95"/>
      <c r="R109" s="95"/>
      <c r="S109" s="95"/>
      <c r="T109" s="95"/>
      <c r="U109" s="97"/>
    </row>
    <row r="110" spans="1:21" ht="22.2" customHeight="1" thickBot="1" x14ac:dyDescent="0.35">
      <c r="A110" s="358"/>
      <c r="B110" s="359"/>
      <c r="C110" s="359"/>
      <c r="D110" s="359"/>
      <c r="E110" s="366" t="s">
        <v>10</v>
      </c>
      <c r="F110" s="367"/>
      <c r="G110" s="367"/>
      <c r="H110" s="367"/>
      <c r="I110" s="367"/>
      <c r="J110" s="368"/>
      <c r="K110" s="106">
        <f>SUM(K100:K109)</f>
        <v>32252.699999999997</v>
      </c>
      <c r="L110" s="106">
        <f t="shared" ref="L110:P110" si="40">SUM(L100:L109)</f>
        <v>13577.2</v>
      </c>
      <c r="M110" s="106">
        <f t="shared" si="40"/>
        <v>18675.5</v>
      </c>
      <c r="N110" s="106">
        <f t="shared" si="40"/>
        <v>0</v>
      </c>
      <c r="O110" s="106">
        <f t="shared" si="40"/>
        <v>31173.7</v>
      </c>
      <c r="P110" s="106">
        <f t="shared" si="40"/>
        <v>32222.5</v>
      </c>
      <c r="Q110" s="98"/>
      <c r="R110" s="98"/>
      <c r="S110" s="98"/>
      <c r="T110" s="98"/>
      <c r="U110" s="98"/>
    </row>
    <row r="112" spans="1:21" x14ac:dyDescent="0.3">
      <c r="K112" s="12"/>
      <c r="L112" s="12"/>
      <c r="M112" s="12"/>
      <c r="N112" s="12"/>
      <c r="O112" s="12"/>
      <c r="P112" s="12"/>
    </row>
    <row r="113" spans="11:11" x14ac:dyDescent="0.3">
      <c r="K113" s="189"/>
    </row>
  </sheetData>
  <mergeCells count="315">
    <mergeCell ref="E107:I107"/>
    <mergeCell ref="E108:I108"/>
    <mergeCell ref="E109:I109"/>
    <mergeCell ref="E110:J110"/>
    <mergeCell ref="B98:J98"/>
    <mergeCell ref="Q98:R98"/>
    <mergeCell ref="A100:D110"/>
    <mergeCell ref="E100:I100"/>
    <mergeCell ref="E101:I101"/>
    <mergeCell ref="E102:I102"/>
    <mergeCell ref="E103:I103"/>
    <mergeCell ref="E104:I104"/>
    <mergeCell ref="E105:I105"/>
    <mergeCell ref="E106:I106"/>
    <mergeCell ref="H94:H95"/>
    <mergeCell ref="I94:I95"/>
    <mergeCell ref="B96:C96"/>
    <mergeCell ref="E96:J96"/>
    <mergeCell ref="B97:C97"/>
    <mergeCell ref="D97:J97"/>
    <mergeCell ref="A94:A95"/>
    <mergeCell ref="B94:C95"/>
    <mergeCell ref="D94:D95"/>
    <mergeCell ref="E94:E95"/>
    <mergeCell ref="F94:F95"/>
    <mergeCell ref="G94:G95"/>
    <mergeCell ref="H90:H91"/>
    <mergeCell ref="I90:I91"/>
    <mergeCell ref="B92:C92"/>
    <mergeCell ref="E92:I92"/>
    <mergeCell ref="B93:C93"/>
    <mergeCell ref="E93:U93"/>
    <mergeCell ref="B88:C88"/>
    <mergeCell ref="E88:I88"/>
    <mergeCell ref="B89:C89"/>
    <mergeCell ref="E89:U89"/>
    <mergeCell ref="A90:A91"/>
    <mergeCell ref="B90:C91"/>
    <mergeCell ref="D90:D91"/>
    <mergeCell ref="E90:E91"/>
    <mergeCell ref="F90:F91"/>
    <mergeCell ref="G90:G91"/>
    <mergeCell ref="H84:H85"/>
    <mergeCell ref="I84:I85"/>
    <mergeCell ref="A86:A87"/>
    <mergeCell ref="B86:C87"/>
    <mergeCell ref="D86:D87"/>
    <mergeCell ref="E86:E87"/>
    <mergeCell ref="F86:F87"/>
    <mergeCell ref="G86:G87"/>
    <mergeCell ref="H86:H87"/>
    <mergeCell ref="I86:I87"/>
    <mergeCell ref="A84:A85"/>
    <mergeCell ref="B84:C85"/>
    <mergeCell ref="D84:D85"/>
    <mergeCell ref="E84:E85"/>
    <mergeCell ref="F84:F85"/>
    <mergeCell ref="G84:G85"/>
    <mergeCell ref="H79:H81"/>
    <mergeCell ref="I79:I81"/>
    <mergeCell ref="A82:A83"/>
    <mergeCell ref="B82:C83"/>
    <mergeCell ref="D82:D83"/>
    <mergeCell ref="E82:E83"/>
    <mergeCell ref="F82:F83"/>
    <mergeCell ref="G82:G83"/>
    <mergeCell ref="H82:H83"/>
    <mergeCell ref="I82:I83"/>
    <mergeCell ref="A79:A81"/>
    <mergeCell ref="B79:C81"/>
    <mergeCell ref="D79:D81"/>
    <mergeCell ref="E79:E81"/>
    <mergeCell ref="F79:F81"/>
    <mergeCell ref="G79:G81"/>
    <mergeCell ref="H74:H76"/>
    <mergeCell ref="I74:I76"/>
    <mergeCell ref="A77:A78"/>
    <mergeCell ref="B77:C78"/>
    <mergeCell ref="D77:D78"/>
    <mergeCell ref="E77:E78"/>
    <mergeCell ref="F77:F78"/>
    <mergeCell ref="G77:G78"/>
    <mergeCell ref="H77:H78"/>
    <mergeCell ref="I77:I78"/>
    <mergeCell ref="B72:C72"/>
    <mergeCell ref="E72:I72"/>
    <mergeCell ref="B73:C73"/>
    <mergeCell ref="E73:U73"/>
    <mergeCell ref="A74:A76"/>
    <mergeCell ref="B74:C76"/>
    <mergeCell ref="D74:D76"/>
    <mergeCell ref="E74:E76"/>
    <mergeCell ref="F74:F76"/>
    <mergeCell ref="G74:G76"/>
    <mergeCell ref="H68:H69"/>
    <mergeCell ref="I68:I69"/>
    <mergeCell ref="A70:A71"/>
    <mergeCell ref="B70:C71"/>
    <mergeCell ref="D70:D71"/>
    <mergeCell ref="E70:E71"/>
    <mergeCell ref="F70:F71"/>
    <mergeCell ref="G70:G71"/>
    <mergeCell ref="H70:H71"/>
    <mergeCell ref="I70:I71"/>
    <mergeCell ref="A68:A69"/>
    <mergeCell ref="B68:C69"/>
    <mergeCell ref="D68:D69"/>
    <mergeCell ref="E68:E69"/>
    <mergeCell ref="F68:F69"/>
    <mergeCell ref="G68:G69"/>
    <mergeCell ref="H63:H65"/>
    <mergeCell ref="I63:I65"/>
    <mergeCell ref="A66:A67"/>
    <mergeCell ref="B66:C67"/>
    <mergeCell ref="D66:D67"/>
    <mergeCell ref="E66:E67"/>
    <mergeCell ref="F66:F67"/>
    <mergeCell ref="G66:G67"/>
    <mergeCell ref="H66:H67"/>
    <mergeCell ref="I66:I67"/>
    <mergeCell ref="A63:A65"/>
    <mergeCell ref="B63:C65"/>
    <mergeCell ref="D63:D65"/>
    <mergeCell ref="E63:E65"/>
    <mergeCell ref="F63:F65"/>
    <mergeCell ref="G63:G65"/>
    <mergeCell ref="H59:H60"/>
    <mergeCell ref="I59:I60"/>
    <mergeCell ref="A61:A62"/>
    <mergeCell ref="B61:C62"/>
    <mergeCell ref="D61:D62"/>
    <mergeCell ref="E61:E62"/>
    <mergeCell ref="F61:F62"/>
    <mergeCell ref="G61:G62"/>
    <mergeCell ref="H61:H62"/>
    <mergeCell ref="I61:I62"/>
    <mergeCell ref="A59:A60"/>
    <mergeCell ref="B59:C60"/>
    <mergeCell ref="D59:D60"/>
    <mergeCell ref="E59:E60"/>
    <mergeCell ref="F59:F60"/>
    <mergeCell ref="G59:G60"/>
    <mergeCell ref="V55:X55"/>
    <mergeCell ref="A57:A58"/>
    <mergeCell ref="B57:C58"/>
    <mergeCell ref="D57:D58"/>
    <mergeCell ref="E57:E58"/>
    <mergeCell ref="F57:F58"/>
    <mergeCell ref="G57:G58"/>
    <mergeCell ref="H57:H58"/>
    <mergeCell ref="I57:I58"/>
    <mergeCell ref="H53:H54"/>
    <mergeCell ref="I53:I54"/>
    <mergeCell ref="A55:A56"/>
    <mergeCell ref="B55:C56"/>
    <mergeCell ref="D55:D56"/>
    <mergeCell ref="E55:E56"/>
    <mergeCell ref="F55:F56"/>
    <mergeCell ref="G55:G56"/>
    <mergeCell ref="H55:H56"/>
    <mergeCell ref="I55:I56"/>
    <mergeCell ref="A53:A54"/>
    <mergeCell ref="B53:C54"/>
    <mergeCell ref="D53:D54"/>
    <mergeCell ref="E53:E54"/>
    <mergeCell ref="F53:F54"/>
    <mergeCell ref="G53:G54"/>
    <mergeCell ref="H47:H49"/>
    <mergeCell ref="I47:I49"/>
    <mergeCell ref="A50:A52"/>
    <mergeCell ref="B50:C52"/>
    <mergeCell ref="D50:D52"/>
    <mergeCell ref="E50:E52"/>
    <mergeCell ref="F50:F52"/>
    <mergeCell ref="G50:G52"/>
    <mergeCell ref="H50:H52"/>
    <mergeCell ref="I50:I52"/>
    <mergeCell ref="A47:A49"/>
    <mergeCell ref="B47:C49"/>
    <mergeCell ref="D47:D49"/>
    <mergeCell ref="E47:E49"/>
    <mergeCell ref="F47:F49"/>
    <mergeCell ref="G47:G49"/>
    <mergeCell ref="H42:H44"/>
    <mergeCell ref="I42:I44"/>
    <mergeCell ref="A45:A46"/>
    <mergeCell ref="B45:C46"/>
    <mergeCell ref="D45:D46"/>
    <mergeCell ref="E45:E46"/>
    <mergeCell ref="F45:F46"/>
    <mergeCell ref="G45:G46"/>
    <mergeCell ref="H45:H46"/>
    <mergeCell ref="I45:I46"/>
    <mergeCell ref="A42:A44"/>
    <mergeCell ref="B42:C44"/>
    <mergeCell ref="D42:D44"/>
    <mergeCell ref="E42:E44"/>
    <mergeCell ref="F42:F44"/>
    <mergeCell ref="G42:G44"/>
    <mergeCell ref="H38:H39"/>
    <mergeCell ref="I38:I39"/>
    <mergeCell ref="A40:A41"/>
    <mergeCell ref="B40:C41"/>
    <mergeCell ref="D40:D41"/>
    <mergeCell ref="E40:E41"/>
    <mergeCell ref="F40:F41"/>
    <mergeCell ref="G40:G41"/>
    <mergeCell ref="H40:H41"/>
    <mergeCell ref="I40:I41"/>
    <mergeCell ref="B36:C36"/>
    <mergeCell ref="E36:I36"/>
    <mergeCell ref="B37:C37"/>
    <mergeCell ref="E37:U37"/>
    <mergeCell ref="A38:A39"/>
    <mergeCell ref="B38:C39"/>
    <mergeCell ref="D38:D39"/>
    <mergeCell ref="E38:E39"/>
    <mergeCell ref="F38:F39"/>
    <mergeCell ref="G38:G39"/>
    <mergeCell ref="H32:H33"/>
    <mergeCell ref="I32:I33"/>
    <mergeCell ref="A34:A35"/>
    <mergeCell ref="B34:C35"/>
    <mergeCell ref="D34:D35"/>
    <mergeCell ref="E34:E35"/>
    <mergeCell ref="F34:F35"/>
    <mergeCell ref="G34:G35"/>
    <mergeCell ref="H34:H35"/>
    <mergeCell ref="I34:I35"/>
    <mergeCell ref="A32:A33"/>
    <mergeCell ref="B32:C33"/>
    <mergeCell ref="D32:D33"/>
    <mergeCell ref="E32:E33"/>
    <mergeCell ref="F32:F33"/>
    <mergeCell ref="G32:G33"/>
    <mergeCell ref="H25:H27"/>
    <mergeCell ref="I25:I27"/>
    <mergeCell ref="A28:A31"/>
    <mergeCell ref="B28:C31"/>
    <mergeCell ref="D28:D31"/>
    <mergeCell ref="E28:E31"/>
    <mergeCell ref="F28:F31"/>
    <mergeCell ref="G28:G31"/>
    <mergeCell ref="H28:H31"/>
    <mergeCell ref="I28:I31"/>
    <mergeCell ref="A25:A27"/>
    <mergeCell ref="B25:C27"/>
    <mergeCell ref="D25:D27"/>
    <mergeCell ref="E25:E27"/>
    <mergeCell ref="F25:F27"/>
    <mergeCell ref="G25:G27"/>
    <mergeCell ref="H20:H21"/>
    <mergeCell ref="I20:I21"/>
    <mergeCell ref="A22:A24"/>
    <mergeCell ref="B22:C24"/>
    <mergeCell ref="D22:D24"/>
    <mergeCell ref="E22:E24"/>
    <mergeCell ref="F22:F24"/>
    <mergeCell ref="G22:G24"/>
    <mergeCell ref="H22:H24"/>
    <mergeCell ref="I22:I24"/>
    <mergeCell ref="A20:A21"/>
    <mergeCell ref="B20:C21"/>
    <mergeCell ref="D20:D21"/>
    <mergeCell ref="E20:E21"/>
    <mergeCell ref="F20:F21"/>
    <mergeCell ref="G20:G21"/>
    <mergeCell ref="H14:H17"/>
    <mergeCell ref="I14:I17"/>
    <mergeCell ref="A18:A19"/>
    <mergeCell ref="B18:C19"/>
    <mergeCell ref="D18:D19"/>
    <mergeCell ref="E18:E19"/>
    <mergeCell ref="F18:F19"/>
    <mergeCell ref="G18:G19"/>
    <mergeCell ref="H18:H19"/>
    <mergeCell ref="I18:I19"/>
    <mergeCell ref="A14:A17"/>
    <mergeCell ref="B14:C17"/>
    <mergeCell ref="D14:D17"/>
    <mergeCell ref="E14:E17"/>
    <mergeCell ref="F14:F17"/>
    <mergeCell ref="G14:G17"/>
    <mergeCell ref="B9:U9"/>
    <mergeCell ref="B10:U10"/>
    <mergeCell ref="B11:U11"/>
    <mergeCell ref="B12:C12"/>
    <mergeCell ref="D12:U12"/>
    <mergeCell ref="B13:C13"/>
    <mergeCell ref="E13:U13"/>
    <mergeCell ref="O6:O8"/>
    <mergeCell ref="P6:P8"/>
    <mergeCell ref="Q6:U6"/>
    <mergeCell ref="K7:K8"/>
    <mergeCell ref="L7:M7"/>
    <mergeCell ref="N7:N8"/>
    <mergeCell ref="Q7:Q8"/>
    <mergeCell ref="R7:R8"/>
    <mergeCell ref="S7:U7"/>
    <mergeCell ref="F6:F8"/>
    <mergeCell ref="G6:G8"/>
    <mergeCell ref="H6:H8"/>
    <mergeCell ref="I6:I8"/>
    <mergeCell ref="J6:J8"/>
    <mergeCell ref="K6:N6"/>
    <mergeCell ref="P1:U1"/>
    <mergeCell ref="P2:U2"/>
    <mergeCell ref="A3:U3"/>
    <mergeCell ref="A4:U4"/>
    <mergeCell ref="T5:U5"/>
    <mergeCell ref="A6:A8"/>
    <mergeCell ref="B6:B8"/>
    <mergeCell ref="C6:C8"/>
    <mergeCell ref="D6:D8"/>
    <mergeCell ref="E6:E8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opLeftCell="C1" zoomScaleNormal="100" workbookViewId="0">
      <pane ySplit="5" topLeftCell="A46" activePane="bottomLeft" state="frozen"/>
      <selection pane="bottomLeft" activeCell="I56" sqref="I56"/>
    </sheetView>
  </sheetViews>
  <sheetFormatPr defaultColWidth="8.88671875" defaultRowHeight="10.199999999999999" x14ac:dyDescent="0.2"/>
  <cols>
    <col min="1" max="1" width="10.88671875" style="5" customWidth="1"/>
    <col min="2" max="2" width="10.33203125" style="5" customWidth="1"/>
    <col min="3" max="3" width="10.6640625" style="5" customWidth="1"/>
    <col min="4" max="4" width="15" style="5" customWidth="1"/>
    <col min="5" max="5" width="54.6640625" style="5" customWidth="1"/>
    <col min="6" max="6" width="10.6640625" style="5" customWidth="1"/>
    <col min="7" max="7" width="10.109375" style="5" customWidth="1"/>
    <col min="8" max="8" width="11.44140625" style="5" customWidth="1"/>
    <col min="9" max="9" width="12.5546875" style="5" customWidth="1"/>
    <col min="10" max="10" width="19.6640625" style="5" customWidth="1"/>
    <col min="11" max="11" width="18.88671875" style="5" customWidth="1"/>
    <col min="12" max="12" width="10" style="5" customWidth="1"/>
    <col min="13" max="16384" width="8.88671875" style="5"/>
  </cols>
  <sheetData>
    <row r="1" spans="1:18" ht="13.2" x14ac:dyDescent="0.25">
      <c r="F1" s="14"/>
      <c r="G1" s="14"/>
      <c r="H1" s="14"/>
      <c r="I1" s="127"/>
      <c r="J1" s="127"/>
      <c r="K1" s="127" t="s">
        <v>258</v>
      </c>
    </row>
    <row r="2" spans="1:18" ht="12" customHeight="1" x14ac:dyDescent="0.25">
      <c r="A2" s="6"/>
      <c r="B2" s="6"/>
      <c r="C2" s="6"/>
      <c r="D2" s="6"/>
      <c r="F2" s="383"/>
      <c r="G2" s="383"/>
      <c r="H2" s="383"/>
      <c r="I2" s="385" t="s">
        <v>36</v>
      </c>
      <c r="J2" s="385"/>
      <c r="K2" s="385"/>
      <c r="L2" s="6"/>
      <c r="M2" s="6"/>
      <c r="N2" s="6"/>
      <c r="O2" s="6"/>
      <c r="P2" s="6"/>
      <c r="Q2" s="6"/>
      <c r="R2" s="6"/>
    </row>
    <row r="3" spans="1:18" ht="12" customHeight="1" x14ac:dyDescent="0.2">
      <c r="A3" s="384" t="s">
        <v>34</v>
      </c>
      <c r="B3" s="384"/>
      <c r="C3" s="384"/>
      <c r="D3" s="384"/>
      <c r="E3" s="384"/>
      <c r="F3" s="384"/>
      <c r="G3" s="384"/>
      <c r="H3" s="384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19.95" customHeight="1" thickBot="1" x14ac:dyDescent="0.25">
      <c r="A4" s="384" t="s">
        <v>24</v>
      </c>
      <c r="B4" s="384"/>
      <c r="C4" s="384"/>
      <c r="D4" s="384"/>
      <c r="E4" s="384"/>
      <c r="F4" s="384"/>
      <c r="G4" s="384"/>
      <c r="H4" s="384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45.6" customHeight="1" thickBot="1" x14ac:dyDescent="0.25">
      <c r="A5" s="140" t="s">
        <v>25</v>
      </c>
      <c r="B5" s="141" t="s">
        <v>12</v>
      </c>
      <c r="C5" s="141" t="s">
        <v>13</v>
      </c>
      <c r="D5" s="141" t="s">
        <v>16</v>
      </c>
      <c r="E5" s="141" t="s">
        <v>70</v>
      </c>
      <c r="F5" s="141" t="s">
        <v>264</v>
      </c>
      <c r="G5" s="141" t="s">
        <v>265</v>
      </c>
      <c r="H5" s="141" t="s">
        <v>266</v>
      </c>
      <c r="I5" s="141" t="s">
        <v>193</v>
      </c>
      <c r="J5" s="141" t="s">
        <v>223</v>
      </c>
      <c r="K5" s="141" t="s">
        <v>192</v>
      </c>
      <c r="L5" s="142" t="s">
        <v>179</v>
      </c>
    </row>
    <row r="6" spans="1:18" ht="24.6" customHeight="1" x14ac:dyDescent="0.2">
      <c r="A6" s="159" t="s">
        <v>3</v>
      </c>
      <c r="B6" s="160"/>
      <c r="C6" s="160"/>
      <c r="D6" s="161" t="s">
        <v>161</v>
      </c>
      <c r="E6" s="162" t="s">
        <v>270</v>
      </c>
      <c r="F6" s="173" t="s">
        <v>271</v>
      </c>
      <c r="G6" s="173" t="s">
        <v>271</v>
      </c>
      <c r="H6" s="173" t="s">
        <v>271</v>
      </c>
      <c r="I6" s="137" t="s">
        <v>180</v>
      </c>
      <c r="J6" s="137" t="s">
        <v>204</v>
      </c>
      <c r="K6" s="138" t="s">
        <v>267</v>
      </c>
      <c r="L6" s="139" t="s">
        <v>196</v>
      </c>
    </row>
    <row r="7" spans="1:18" ht="33" customHeight="1" x14ac:dyDescent="0.2">
      <c r="A7" s="163" t="s">
        <v>3</v>
      </c>
      <c r="B7" s="164"/>
      <c r="C7" s="164"/>
      <c r="D7" s="165" t="s">
        <v>162</v>
      </c>
      <c r="E7" s="166" t="s">
        <v>250</v>
      </c>
      <c r="F7" s="164">
        <v>133</v>
      </c>
      <c r="G7" s="164">
        <v>133.5</v>
      </c>
      <c r="H7" s="164">
        <v>134</v>
      </c>
      <c r="I7" s="128" t="s">
        <v>180</v>
      </c>
      <c r="J7" s="128" t="s">
        <v>205</v>
      </c>
      <c r="K7" s="129" t="s">
        <v>197</v>
      </c>
      <c r="L7" s="133" t="s">
        <v>196</v>
      </c>
    </row>
    <row r="8" spans="1:18" ht="27.6" customHeight="1" x14ac:dyDescent="0.2">
      <c r="A8" s="163" t="s">
        <v>3</v>
      </c>
      <c r="B8" s="164"/>
      <c r="C8" s="164"/>
      <c r="D8" s="165" t="s">
        <v>163</v>
      </c>
      <c r="E8" s="166" t="s">
        <v>251</v>
      </c>
      <c r="F8" s="164">
        <v>73</v>
      </c>
      <c r="G8" s="164">
        <v>70</v>
      </c>
      <c r="H8" s="164">
        <v>65</v>
      </c>
      <c r="I8" s="128" t="s">
        <v>180</v>
      </c>
      <c r="J8" s="128" t="s">
        <v>206</v>
      </c>
      <c r="K8" s="129" t="s">
        <v>200</v>
      </c>
      <c r="L8" s="133" t="s">
        <v>196</v>
      </c>
    </row>
    <row r="9" spans="1:18" ht="26.4" x14ac:dyDescent="0.2">
      <c r="A9" s="163" t="s">
        <v>3</v>
      </c>
      <c r="B9" s="164"/>
      <c r="C9" s="164"/>
      <c r="D9" s="165" t="s">
        <v>164</v>
      </c>
      <c r="E9" s="166" t="s">
        <v>252</v>
      </c>
      <c r="F9" s="164" t="s">
        <v>83</v>
      </c>
      <c r="G9" s="164" t="s">
        <v>83</v>
      </c>
      <c r="H9" s="164" t="s">
        <v>83</v>
      </c>
      <c r="I9" s="128" t="s">
        <v>180</v>
      </c>
      <c r="J9" s="128" t="s">
        <v>205</v>
      </c>
      <c r="K9" s="128" t="s">
        <v>198</v>
      </c>
      <c r="L9" s="133" t="s">
        <v>196</v>
      </c>
    </row>
    <row r="10" spans="1:18" ht="28.2" customHeight="1" x14ac:dyDescent="0.2">
      <c r="A10" s="143" t="s">
        <v>3</v>
      </c>
      <c r="B10" s="144" t="s">
        <v>3</v>
      </c>
      <c r="C10" s="144"/>
      <c r="D10" s="145" t="s">
        <v>127</v>
      </c>
      <c r="E10" s="146" t="s">
        <v>253</v>
      </c>
      <c r="F10" s="147">
        <v>30</v>
      </c>
      <c r="G10" s="147">
        <v>35</v>
      </c>
      <c r="H10" s="147">
        <v>40</v>
      </c>
      <c r="I10" s="128" t="s">
        <v>180</v>
      </c>
      <c r="J10" s="128" t="s">
        <v>204</v>
      </c>
      <c r="K10" s="128" t="s">
        <v>181</v>
      </c>
      <c r="L10" s="133" t="s">
        <v>196</v>
      </c>
    </row>
    <row r="11" spans="1:18" ht="39" customHeight="1" x14ac:dyDescent="0.2">
      <c r="A11" s="143" t="s">
        <v>3</v>
      </c>
      <c r="B11" s="144" t="s">
        <v>3</v>
      </c>
      <c r="C11" s="144"/>
      <c r="D11" s="145" t="s">
        <v>128</v>
      </c>
      <c r="E11" s="146" t="s">
        <v>254</v>
      </c>
      <c r="F11" s="147">
        <v>30</v>
      </c>
      <c r="G11" s="147">
        <v>35</v>
      </c>
      <c r="H11" s="147">
        <v>40</v>
      </c>
      <c r="I11" s="128" t="s">
        <v>180</v>
      </c>
      <c r="J11" s="128" t="s">
        <v>207</v>
      </c>
      <c r="K11" s="129" t="s">
        <v>182</v>
      </c>
      <c r="L11" s="133" t="s">
        <v>196</v>
      </c>
    </row>
    <row r="12" spans="1:18" ht="26.4" x14ac:dyDescent="0.2">
      <c r="A12" s="143" t="s">
        <v>3</v>
      </c>
      <c r="B12" s="144" t="s">
        <v>3</v>
      </c>
      <c r="C12" s="144"/>
      <c r="D12" s="145" t="s">
        <v>129</v>
      </c>
      <c r="E12" s="146" t="s">
        <v>255</v>
      </c>
      <c r="F12" s="147">
        <v>1</v>
      </c>
      <c r="G12" s="147">
        <v>2</v>
      </c>
      <c r="H12" s="147">
        <v>3</v>
      </c>
      <c r="I12" s="128" t="s">
        <v>185</v>
      </c>
      <c r="J12" s="129" t="s">
        <v>208</v>
      </c>
      <c r="K12" s="129" t="s">
        <v>84</v>
      </c>
      <c r="L12" s="134" t="s">
        <v>196</v>
      </c>
    </row>
    <row r="13" spans="1:18" ht="13.2" x14ac:dyDescent="0.2">
      <c r="A13" s="143" t="s">
        <v>3</v>
      </c>
      <c r="B13" s="144" t="s">
        <v>3</v>
      </c>
      <c r="C13" s="144"/>
      <c r="D13" s="145" t="s">
        <v>130</v>
      </c>
      <c r="E13" s="146" t="s">
        <v>256</v>
      </c>
      <c r="F13" s="147">
        <v>84</v>
      </c>
      <c r="G13" s="147">
        <v>90</v>
      </c>
      <c r="H13" s="147">
        <v>100</v>
      </c>
      <c r="I13" s="128" t="s">
        <v>185</v>
      </c>
      <c r="J13" s="128" t="s">
        <v>206</v>
      </c>
      <c r="K13" s="129" t="s">
        <v>84</v>
      </c>
      <c r="L13" s="133" t="s">
        <v>196</v>
      </c>
    </row>
    <row r="14" spans="1:18" ht="28.2" customHeight="1" x14ac:dyDescent="0.2">
      <c r="A14" s="143" t="s">
        <v>3</v>
      </c>
      <c r="B14" s="144" t="s">
        <v>3</v>
      </c>
      <c r="C14" s="144"/>
      <c r="D14" s="145" t="s">
        <v>131</v>
      </c>
      <c r="E14" s="146" t="s">
        <v>226</v>
      </c>
      <c r="F14" s="147" t="s">
        <v>202</v>
      </c>
      <c r="G14" s="147" t="s">
        <v>202</v>
      </c>
      <c r="H14" s="147" t="s">
        <v>202</v>
      </c>
      <c r="I14" s="130" t="s">
        <v>185</v>
      </c>
      <c r="J14" s="128" t="s">
        <v>206</v>
      </c>
      <c r="K14" s="129" t="s">
        <v>199</v>
      </c>
      <c r="L14" s="134" t="s">
        <v>196</v>
      </c>
    </row>
    <row r="15" spans="1:18" ht="26.4" x14ac:dyDescent="0.2">
      <c r="A15" s="148" t="s">
        <v>3</v>
      </c>
      <c r="B15" s="149" t="s">
        <v>3</v>
      </c>
      <c r="C15" s="149" t="s">
        <v>3</v>
      </c>
      <c r="D15" s="150" t="str">
        <f>'01 programa_1 lentelė'!Q14</f>
        <v>P-01.1.1-1</v>
      </c>
      <c r="E15" s="174" t="str">
        <f>'01 programa_1 lentelė'!R14</f>
        <v xml:space="preserve">Savivaldybės kontroliuojamų įstaigų pirkimų procedūrų vykdymas elektroniniu būdu, proc. </v>
      </c>
      <c r="F15" s="153">
        <f>'01 programa_1 lentelė'!S14</f>
        <v>50</v>
      </c>
      <c r="G15" s="153">
        <f>'01 programa_1 lentelė'!T14</f>
        <v>70</v>
      </c>
      <c r="H15" s="153">
        <f>'01 programa_1 lentelė'!U14</f>
        <v>100</v>
      </c>
      <c r="I15" s="175" t="s">
        <v>180</v>
      </c>
      <c r="J15" s="175" t="s">
        <v>261</v>
      </c>
      <c r="K15" s="176" t="s">
        <v>262</v>
      </c>
      <c r="L15" s="133" t="s">
        <v>201</v>
      </c>
    </row>
    <row r="16" spans="1:18" ht="0.6" customHeight="1" x14ac:dyDescent="0.2">
      <c r="A16" s="148"/>
      <c r="B16" s="149"/>
      <c r="C16" s="149"/>
      <c r="D16" s="150"/>
      <c r="E16" s="167"/>
      <c r="F16" s="152"/>
      <c r="G16" s="152"/>
      <c r="H16" s="152"/>
      <c r="I16" s="128"/>
      <c r="J16" s="128"/>
      <c r="K16" s="131"/>
      <c r="L16" s="133"/>
    </row>
    <row r="17" spans="1:12" ht="26.4" x14ac:dyDescent="0.2">
      <c r="A17" s="148" t="s">
        <v>3</v>
      </c>
      <c r="B17" s="149" t="s">
        <v>3</v>
      </c>
      <c r="C17" s="149" t="s">
        <v>3</v>
      </c>
      <c r="D17" s="150" t="str">
        <f>'01 programa_1 lentelė'!Q18</f>
        <v>P-01.1.1-3</v>
      </c>
      <c r="E17" s="151" t="str">
        <f>'01 programa_1 lentelė'!R18</f>
        <v>Patenkintų prašymų dėl pagalbos gavimo dalis nuo pateiktų prašymų, proc.</v>
      </c>
      <c r="F17" s="152">
        <f>'01 programa_1 lentelė'!S18</f>
        <v>100</v>
      </c>
      <c r="G17" s="152">
        <f>'01 programa_1 lentelė'!T18</f>
        <v>100</v>
      </c>
      <c r="H17" s="152">
        <f>'01 programa_1 lentelė'!U18</f>
        <v>100</v>
      </c>
      <c r="I17" s="128" t="s">
        <v>180</v>
      </c>
      <c r="J17" s="130" t="s">
        <v>209</v>
      </c>
      <c r="K17" s="130" t="s">
        <v>183</v>
      </c>
      <c r="L17" s="133" t="s">
        <v>201</v>
      </c>
    </row>
    <row r="18" spans="1:12" ht="13.2" x14ac:dyDescent="0.2">
      <c r="A18" s="148" t="s">
        <v>3</v>
      </c>
      <c r="B18" s="149" t="s">
        <v>3</v>
      </c>
      <c r="C18" s="149" t="s">
        <v>3</v>
      </c>
      <c r="D18" s="150" t="str">
        <f>'01 programa_1 lentelė'!Q20</f>
        <v>P-01.1.1-4</v>
      </c>
      <c r="E18" s="151" t="str">
        <f>'01 programa_1 lentelė'!R20</f>
        <v>Įgyvendinta policijos rėmimo programa, vnt.</v>
      </c>
      <c r="F18" s="152">
        <f>'01 programa_1 lentelė'!S20</f>
        <v>1</v>
      </c>
      <c r="G18" s="152">
        <f>'01 programa_1 lentelė'!T20</f>
        <v>1</v>
      </c>
      <c r="H18" s="152">
        <f>'01 programa_1 lentelė'!U20</f>
        <v>1</v>
      </c>
      <c r="I18" s="128" t="s">
        <v>180</v>
      </c>
      <c r="J18" s="130" t="s">
        <v>210</v>
      </c>
      <c r="K18" s="130" t="s">
        <v>183</v>
      </c>
      <c r="L18" s="133" t="s">
        <v>201</v>
      </c>
    </row>
    <row r="19" spans="1:12" ht="26.4" x14ac:dyDescent="0.2">
      <c r="A19" s="148" t="s">
        <v>3</v>
      </c>
      <c r="B19" s="149" t="s">
        <v>3</v>
      </c>
      <c r="C19" s="149" t="s">
        <v>3</v>
      </c>
      <c r="D19" s="150" t="str">
        <f>'01 programa_1 lentelė'!Q22</f>
        <v>P-01.1.1-5</v>
      </c>
      <c r="E19" s="151" t="str">
        <f>'01 programa_1 lentelė'!R22</f>
        <v>Seniūnijų teikiamų elektroninių paslaugų skaičius, vnt.</v>
      </c>
      <c r="F19" s="152">
        <f>'01 programa_1 lentelė'!S22</f>
        <v>1300</v>
      </c>
      <c r="G19" s="152">
        <f>'01 programa_1 lentelė'!T22</f>
        <v>1300</v>
      </c>
      <c r="H19" s="152">
        <f>'01 programa_1 lentelė'!U22</f>
        <v>1300</v>
      </c>
      <c r="I19" s="128" t="s">
        <v>180</v>
      </c>
      <c r="J19" s="128" t="s">
        <v>211</v>
      </c>
      <c r="K19" s="129" t="s">
        <v>224</v>
      </c>
      <c r="L19" s="134" t="s">
        <v>201</v>
      </c>
    </row>
    <row r="20" spans="1:12" ht="26.4" x14ac:dyDescent="0.2">
      <c r="A20" s="148" t="s">
        <v>3</v>
      </c>
      <c r="B20" s="149" t="s">
        <v>3</v>
      </c>
      <c r="C20" s="149" t="s">
        <v>3</v>
      </c>
      <c r="D20" s="150" t="str">
        <f>'01 programa_1 lentelė'!Q25</f>
        <v>P-01.1.1-6</v>
      </c>
      <c r="E20" s="151" t="str">
        <f>'01 programa_1 lentelė'!R25</f>
        <v>Seniūnijų  seniūnaičių skaičius, asm.</v>
      </c>
      <c r="F20" s="152">
        <f>'01 programa_1 lentelė'!S25</f>
        <v>192</v>
      </c>
      <c r="G20" s="152">
        <f>'01 programa_1 lentelė'!T25</f>
        <v>192</v>
      </c>
      <c r="H20" s="152">
        <f>'01 programa_1 lentelė'!U25</f>
        <v>192</v>
      </c>
      <c r="I20" s="128" t="s">
        <v>180</v>
      </c>
      <c r="J20" s="128" t="s">
        <v>211</v>
      </c>
      <c r="K20" s="129" t="s">
        <v>224</v>
      </c>
      <c r="L20" s="133" t="s">
        <v>201</v>
      </c>
    </row>
    <row r="21" spans="1:12" ht="26.4" x14ac:dyDescent="0.2">
      <c r="A21" s="148" t="s">
        <v>3</v>
      </c>
      <c r="B21" s="149" t="s">
        <v>3</v>
      </c>
      <c r="C21" s="149" t="s">
        <v>3</v>
      </c>
      <c r="D21" s="150" t="str">
        <f>'01 programa_1 lentelė'!Q28</f>
        <v>P-01.1.1-7</v>
      </c>
      <c r="E21" s="151" t="str">
        <f>'01 programa_1 lentelė'!R28</f>
        <v>Parengtų teritorijų planavimo dokumentų ir su tuo susijusių dokumentų skaičius, vnt.</v>
      </c>
      <c r="F21" s="152">
        <f>'01 programa_1 lentelė'!S28</f>
        <v>5</v>
      </c>
      <c r="G21" s="152">
        <f>'01 programa_1 lentelė'!T28</f>
        <v>3</v>
      </c>
      <c r="H21" s="152">
        <f>'01 programa_1 lentelė'!U28</f>
        <v>3</v>
      </c>
      <c r="I21" s="128" t="s">
        <v>180</v>
      </c>
      <c r="J21" s="128" t="s">
        <v>212</v>
      </c>
      <c r="K21" s="128" t="s">
        <v>184</v>
      </c>
      <c r="L21" s="133" t="s">
        <v>201</v>
      </c>
    </row>
    <row r="22" spans="1:12" ht="55.95" customHeight="1" x14ac:dyDescent="0.2">
      <c r="A22" s="148" t="s">
        <v>3</v>
      </c>
      <c r="B22" s="149" t="s">
        <v>3</v>
      </c>
      <c r="C22" s="149" t="s">
        <v>3</v>
      </c>
      <c r="D22" s="150" t="str">
        <f>'01 programa_1 lentelė'!Q29</f>
        <v>P-01.1.1-8</v>
      </c>
      <c r="E22" s="151" t="str">
        <f>'01 programa_1 lentelė'!R29</f>
        <v>Parengtų geodezinių darbų, topografinių nuotraukų, riboženklių žymėjimo, kadastro duomenų keitimo, planinės medžiagos servituto registravimui, žemės sklypų formavimo ir pertvarkymo projektų ir kitų su žemėtvarkos planavimu, geodezija susijusių dokumentų skaičius, vnt.</v>
      </c>
      <c r="F22" s="152">
        <f>'01 programa_1 lentelė'!S29</f>
        <v>80</v>
      </c>
      <c r="G22" s="152">
        <f>'01 programa_1 lentelė'!T29</f>
        <v>70</v>
      </c>
      <c r="H22" s="152">
        <f>'01 programa_1 lentelė'!U29</f>
        <v>60</v>
      </c>
      <c r="I22" s="128" t="s">
        <v>180</v>
      </c>
      <c r="J22" s="128" t="s">
        <v>212</v>
      </c>
      <c r="K22" s="128" t="s">
        <v>184</v>
      </c>
      <c r="L22" s="133" t="s">
        <v>201</v>
      </c>
    </row>
    <row r="23" spans="1:12" ht="16.2" customHeight="1" x14ac:dyDescent="0.2">
      <c r="A23" s="148" t="s">
        <v>3</v>
      </c>
      <c r="B23" s="149" t="s">
        <v>3</v>
      </c>
      <c r="C23" s="149" t="s">
        <v>3</v>
      </c>
      <c r="D23" s="150" t="str">
        <f>'01 programa_1 lentelė'!Q30</f>
        <v>P-01.1.1-9</v>
      </c>
      <c r="E23" s="151" t="str">
        <f>'01 programa_1 lentelė'!R30</f>
        <v xml:space="preserve">Prašymų dėl adresų suteikimo per IS „Infosistema“, proc. 
</v>
      </c>
      <c r="F23" s="152">
        <f>'01 programa_1 lentelė'!S30</f>
        <v>5</v>
      </c>
      <c r="G23" s="152">
        <f>'01 programa_1 lentelė'!T30</f>
        <v>6</v>
      </c>
      <c r="H23" s="152">
        <f>'01 programa_1 lentelė'!U30</f>
        <v>7</v>
      </c>
      <c r="I23" s="128" t="s">
        <v>185</v>
      </c>
      <c r="J23" s="128" t="s">
        <v>212</v>
      </c>
      <c r="K23" s="128" t="s">
        <v>184</v>
      </c>
      <c r="L23" s="133" t="s">
        <v>201</v>
      </c>
    </row>
    <row r="24" spans="1:12" ht="13.2" x14ac:dyDescent="0.2">
      <c r="A24" s="148" t="s">
        <v>3</v>
      </c>
      <c r="B24" s="149" t="s">
        <v>3</v>
      </c>
      <c r="C24" s="149" t="s">
        <v>3</v>
      </c>
      <c r="D24" s="150" t="str">
        <f>'01 programa_1 lentelė'!Q32</f>
        <v>P-01.1.1-10</v>
      </c>
      <c r="E24" s="151" t="str">
        <f>'01 programa_1 lentelė'!R32</f>
        <v>Asociacijų, kuriuose dalyvauja Savivaldybė, skaičius, vnt.</v>
      </c>
      <c r="F24" s="152">
        <f>'01 programa_1 lentelė'!S32</f>
        <v>5</v>
      </c>
      <c r="G24" s="152">
        <f>'01 programa_1 lentelė'!T32</f>
        <v>5</v>
      </c>
      <c r="H24" s="152">
        <f>'01 programa_1 lentelė'!U32</f>
        <v>5</v>
      </c>
      <c r="I24" s="128" t="s">
        <v>185</v>
      </c>
      <c r="J24" s="128" t="s">
        <v>205</v>
      </c>
      <c r="K24" s="130" t="s">
        <v>183</v>
      </c>
      <c r="L24" s="133" t="s">
        <v>201</v>
      </c>
    </row>
    <row r="25" spans="1:12" ht="13.2" x14ac:dyDescent="0.2">
      <c r="A25" s="148" t="s">
        <v>3</v>
      </c>
      <c r="B25" s="149" t="s">
        <v>3</v>
      </c>
      <c r="C25" s="149" t="s">
        <v>3</v>
      </c>
      <c r="D25" s="150" t="str">
        <f>'01 programa_1 lentelė'!Q34</f>
        <v>P-01.1.1-11</v>
      </c>
      <c r="E25" s="151" t="str">
        <f>'01 programa_1 lentelė'!R34</f>
        <v>Įsipareigojimų vykdymas pagal pasirašytas sutartis, proc.</v>
      </c>
      <c r="F25" s="152">
        <v>100</v>
      </c>
      <c r="G25" s="152">
        <f>'01 programa_1 lentelė'!T34</f>
        <v>100</v>
      </c>
      <c r="H25" s="152">
        <f>'01 programa_1 lentelė'!U34</f>
        <v>100</v>
      </c>
      <c r="I25" s="128" t="s">
        <v>180</v>
      </c>
      <c r="J25" s="128" t="s">
        <v>210</v>
      </c>
      <c r="K25" s="128" t="s">
        <v>183</v>
      </c>
      <c r="L25" s="133" t="s">
        <v>201</v>
      </c>
    </row>
    <row r="26" spans="1:12" ht="13.2" x14ac:dyDescent="0.2">
      <c r="A26" s="148" t="s">
        <v>3</v>
      </c>
      <c r="B26" s="149" t="s">
        <v>3</v>
      </c>
      <c r="C26" s="149" t="s">
        <v>8</v>
      </c>
      <c r="D26" s="150" t="str">
        <f>'01 programa_1 lentelė'!Q38</f>
        <v>P-01.1.2-1</v>
      </c>
      <c r="E26" s="151" t="str">
        <f>'01 programa_1 lentelė'!R38</f>
        <v>Archyvuojamų dokumentų kiekis, ties. m</v>
      </c>
      <c r="F26" s="152">
        <f>'01 programa_1 lentelė'!S38</f>
        <v>1000</v>
      </c>
      <c r="G26" s="152">
        <f>'01 programa_1 lentelė'!T38</f>
        <v>1000</v>
      </c>
      <c r="H26" s="152">
        <f>'01 programa_1 lentelė'!U38</f>
        <v>1000</v>
      </c>
      <c r="I26" s="128" t="s">
        <v>180</v>
      </c>
      <c r="J26" s="128" t="s">
        <v>213</v>
      </c>
      <c r="K26" s="128" t="s">
        <v>186</v>
      </c>
      <c r="L26" s="133" t="s">
        <v>201</v>
      </c>
    </row>
    <row r="27" spans="1:12" ht="13.2" x14ac:dyDescent="0.2">
      <c r="A27" s="148" t="s">
        <v>3</v>
      </c>
      <c r="B27" s="149" t="s">
        <v>3</v>
      </c>
      <c r="C27" s="149" t="s">
        <v>8</v>
      </c>
      <c r="D27" s="150" t="str">
        <f>'01 programa_1 lentelė'!Q40</f>
        <v>P-01.1.2-2</v>
      </c>
      <c r="E27" s="151" t="str">
        <f>'01 programa_1 lentelė'!R40</f>
        <v>Kauno rajono savivaldybėje deklaruotų gyventojų skaičius, tūkst. asm.</v>
      </c>
      <c r="F27" s="193">
        <f>'01 programa_1 lentelė'!S40</f>
        <v>111</v>
      </c>
      <c r="G27" s="193">
        <f>'01 programa_1 lentelė'!T40</f>
        <v>111.5</v>
      </c>
      <c r="H27" s="193">
        <f>'01 programa_1 lentelė'!U40</f>
        <v>112</v>
      </c>
      <c r="I27" s="128" t="s">
        <v>185</v>
      </c>
      <c r="J27" s="128" t="s">
        <v>205</v>
      </c>
      <c r="K27" s="128" t="s">
        <v>286</v>
      </c>
      <c r="L27" s="133" t="s">
        <v>201</v>
      </c>
    </row>
    <row r="28" spans="1:12" ht="13.2" hidden="1" x14ac:dyDescent="0.2">
      <c r="A28" s="148"/>
      <c r="B28" s="149"/>
      <c r="C28" s="149"/>
      <c r="D28" s="150"/>
      <c r="E28" s="151"/>
      <c r="F28" s="152"/>
      <c r="G28" s="152"/>
      <c r="H28" s="152"/>
      <c r="I28" s="128"/>
      <c r="J28" s="128"/>
      <c r="K28" s="128"/>
      <c r="L28" s="133"/>
    </row>
    <row r="29" spans="1:12" ht="18.600000000000001" customHeight="1" x14ac:dyDescent="0.2">
      <c r="A29" s="148" t="s">
        <v>3</v>
      </c>
      <c r="B29" s="149" t="s">
        <v>3</v>
      </c>
      <c r="C29" s="149" t="s">
        <v>8</v>
      </c>
      <c r="D29" s="150" t="str">
        <f>'01 programa_1 lentelė'!Q43</f>
        <v>P-01.1.2-4</v>
      </c>
      <c r="E29" s="151" t="str">
        <f>'01 programa_1 lentelė'!R43</f>
        <v>Skirtų vidutinės ir minimalios priežiūros priemonių skaičius, vnt.</v>
      </c>
      <c r="F29" s="152">
        <f>'01 programa_1 lentelė'!S43</f>
        <v>3</v>
      </c>
      <c r="G29" s="152">
        <f>'01 programa_1 lentelė'!T43</f>
        <v>3</v>
      </c>
      <c r="H29" s="152">
        <f>'01 programa_1 lentelė'!U43</f>
        <v>3</v>
      </c>
      <c r="I29" s="128" t="s">
        <v>180</v>
      </c>
      <c r="J29" s="128" t="s">
        <v>214</v>
      </c>
      <c r="K29" s="129" t="s">
        <v>84</v>
      </c>
      <c r="L29" s="133" t="s">
        <v>201</v>
      </c>
    </row>
    <row r="30" spans="1:12" ht="40.950000000000003" customHeight="1" x14ac:dyDescent="0.2">
      <c r="A30" s="148" t="s">
        <v>3</v>
      </c>
      <c r="B30" s="149" t="s">
        <v>3</v>
      </c>
      <c r="C30" s="149" t="s">
        <v>8</v>
      </c>
      <c r="D30" s="150" t="str">
        <f>'01 programa_1 lentelė'!Q45</f>
        <v>P-01.1.2-5</v>
      </c>
      <c r="E30" s="151" t="str">
        <f>'01 programa_1 lentelė'!R45</f>
        <v>Atliktų patikrų dėl valstybinės kalbos taisyklingumo ir vartosenos skaičius, vnt.</v>
      </c>
      <c r="F30" s="152">
        <f>'01 programa_1 lentelė'!S45</f>
        <v>4</v>
      </c>
      <c r="G30" s="152">
        <f>'01 programa_1 lentelė'!T45</f>
        <v>4</v>
      </c>
      <c r="H30" s="152">
        <f>'01 programa_1 lentelė'!U45</f>
        <v>4</v>
      </c>
      <c r="I30" s="128" t="s">
        <v>180</v>
      </c>
      <c r="J30" s="128" t="s">
        <v>207</v>
      </c>
      <c r="K30" s="129" t="s">
        <v>182</v>
      </c>
      <c r="L30" s="133" t="s">
        <v>201</v>
      </c>
    </row>
    <row r="31" spans="1:12" ht="13.2" hidden="1" x14ac:dyDescent="0.2">
      <c r="A31" s="148"/>
      <c r="B31" s="149"/>
      <c r="C31" s="149"/>
      <c r="D31" s="150" t="e">
        <f>#REF!</f>
        <v>#REF!</v>
      </c>
      <c r="E31" s="151" t="e">
        <f>#REF!</f>
        <v>#REF!</v>
      </c>
      <c r="F31" s="152" t="e">
        <f>#REF!</f>
        <v>#REF!</v>
      </c>
      <c r="G31" s="152" t="e">
        <f>#REF!</f>
        <v>#REF!</v>
      </c>
      <c r="H31" s="152" t="e">
        <f>#REF!</f>
        <v>#REF!</v>
      </c>
      <c r="I31" s="128"/>
      <c r="J31" s="128"/>
      <c r="K31" s="129"/>
      <c r="L31" s="133"/>
    </row>
    <row r="32" spans="1:12" ht="26.4" customHeight="1" x14ac:dyDescent="0.2">
      <c r="A32" s="148"/>
      <c r="B32" s="149"/>
      <c r="C32" s="149"/>
      <c r="D32" s="150" t="str">
        <f>'01 programa_1 lentelė'!Q48</f>
        <v>P-01.1.2-6</v>
      </c>
      <c r="E32" s="151" t="str">
        <f>'01 programa_1 lentelė'!R48</f>
        <v>Įregistruotų gimimų skaičius, vnt.</v>
      </c>
      <c r="F32" s="152">
        <f>'01 programa_1 lentelė'!S48</f>
        <v>1250</v>
      </c>
      <c r="G32" s="152">
        <f>'01 programa_1 lentelė'!T48</f>
        <v>1259</v>
      </c>
      <c r="H32" s="152">
        <f>'01 programa_1 lentelė'!U48</f>
        <v>1263</v>
      </c>
      <c r="I32" s="128" t="s">
        <v>180</v>
      </c>
      <c r="J32" s="128" t="s">
        <v>205</v>
      </c>
      <c r="K32" s="129" t="s">
        <v>199</v>
      </c>
      <c r="L32" s="133" t="s">
        <v>201</v>
      </c>
    </row>
    <row r="33" spans="1:12" ht="40.200000000000003" customHeight="1" x14ac:dyDescent="0.2">
      <c r="A33" s="148" t="s">
        <v>3</v>
      </c>
      <c r="B33" s="149" t="s">
        <v>3</v>
      </c>
      <c r="C33" s="149" t="s">
        <v>8</v>
      </c>
      <c r="D33" s="150" t="str">
        <f>'01 programa_1 lentelė'!Q50</f>
        <v>P-01.1.2-8</v>
      </c>
      <c r="E33" s="151" t="str">
        <f>'01 programa_1 lentelė'!R50</f>
        <v>Savivaldybės kaimo vietovėse kilusių gaisrų (išskyrus gaisrus atvirose teritorijose ir transporto priemonėse) skaičius, tenkantis 1000 gyventojų, ne didesnis kaip, vnt.</v>
      </c>
      <c r="F33" s="193">
        <f>'01 programa_1 lentelė'!S50</f>
        <v>1.7</v>
      </c>
      <c r="G33" s="193">
        <f>'01 programa_1 lentelė'!T50</f>
        <v>1.7</v>
      </c>
      <c r="H33" s="193">
        <f>'01 programa_1 lentelė'!U50</f>
        <v>1.7</v>
      </c>
      <c r="I33" s="130" t="s">
        <v>180</v>
      </c>
      <c r="J33" s="128" t="s">
        <v>285</v>
      </c>
      <c r="K33" s="129" t="s">
        <v>292</v>
      </c>
      <c r="L33" s="133" t="s">
        <v>201</v>
      </c>
    </row>
    <row r="34" spans="1:12" ht="40.200000000000003" customHeight="1" x14ac:dyDescent="0.2">
      <c r="A34" s="148" t="s">
        <v>3</v>
      </c>
      <c r="B34" s="149" t="s">
        <v>3</v>
      </c>
      <c r="C34" s="149" t="s">
        <v>8</v>
      </c>
      <c r="D34" s="150" t="str">
        <f>'01 programa_1 lentelė'!Q51</f>
        <v>P-01.1.2-8.1</v>
      </c>
      <c r="E34" s="151" t="str">
        <f>'01 programa_1 lentelė'!R51</f>
        <v>Savivaldybės kaimo vietovėse kilusiuose gaisruose žuvusių žmonių skaičius, tenkantis 100 tūkst. gyventojų, ne didesnis kaip, vnt.</v>
      </c>
      <c r="F34" s="152">
        <f>'01 programa_1 lentelė'!S51</f>
        <v>2</v>
      </c>
      <c r="G34" s="152">
        <f>'01 programa_1 lentelė'!T51</f>
        <v>1</v>
      </c>
      <c r="H34" s="152">
        <f>'01 programa_1 lentelė'!U51</f>
        <v>0</v>
      </c>
      <c r="I34" s="130" t="s">
        <v>180</v>
      </c>
      <c r="J34" s="128" t="s">
        <v>285</v>
      </c>
      <c r="K34" s="129" t="s">
        <v>292</v>
      </c>
      <c r="L34" s="133" t="s">
        <v>201</v>
      </c>
    </row>
    <row r="35" spans="1:12" ht="30" customHeight="1" x14ac:dyDescent="0.2">
      <c r="A35" s="148" t="s">
        <v>3</v>
      </c>
      <c r="B35" s="149" t="s">
        <v>3</v>
      </c>
      <c r="C35" s="149" t="s">
        <v>8</v>
      </c>
      <c r="D35" s="150" t="str">
        <f>'01 programa_1 lentelė'!Q53</f>
        <v>P-01.1.2-9</v>
      </c>
      <c r="E35" s="151" t="str">
        <f>'01 programa_1 lentelė'!R53</f>
        <v>Integruotų topografinių nuotraukų ir inžinierinių tinklų planų skaičius, vnt.</v>
      </c>
      <c r="F35" s="152">
        <f>'01 programa_1 lentelė'!S53</f>
        <v>6000</v>
      </c>
      <c r="G35" s="152">
        <f>'01 programa_1 lentelė'!T53</f>
        <v>5800</v>
      </c>
      <c r="H35" s="152">
        <f>'01 programa_1 lentelė'!U53</f>
        <v>5700</v>
      </c>
      <c r="I35" s="128" t="s">
        <v>180</v>
      </c>
      <c r="J35" s="128" t="s">
        <v>212</v>
      </c>
      <c r="K35" s="128" t="s">
        <v>184</v>
      </c>
      <c r="L35" s="133" t="s">
        <v>201</v>
      </c>
    </row>
    <row r="36" spans="1:12" ht="30" customHeight="1" x14ac:dyDescent="0.2">
      <c r="A36" s="148" t="s">
        <v>3</v>
      </c>
      <c r="B36" s="149" t="s">
        <v>3</v>
      </c>
      <c r="C36" s="149" t="s">
        <v>8</v>
      </c>
      <c r="D36" s="150" t="str">
        <f>'01 programa_1 lentelė'!Q55</f>
        <v>P-01.1.2-10</v>
      </c>
      <c r="E36" s="151" t="str">
        <f>'01 programa_1 lentelė'!R55</f>
        <v>Gyvenamosios vietos deklaracijų, asmenų  pateiktų elektroniniu būdu, proc. (dalies didėjimas per metus, ne mažiau kaip 1,5 proc.)</v>
      </c>
      <c r="F36" s="193">
        <f>'01 programa_1 lentelė'!S55</f>
        <v>62.1</v>
      </c>
      <c r="G36" s="193">
        <f>'01 programa_1 lentelė'!T55</f>
        <v>63.6</v>
      </c>
      <c r="H36" s="193">
        <f>'01 programa_1 lentelė'!U55</f>
        <v>65.099999999999994</v>
      </c>
      <c r="I36" s="128" t="s">
        <v>180</v>
      </c>
      <c r="J36" s="128" t="s">
        <v>211</v>
      </c>
      <c r="K36" s="129" t="s">
        <v>286</v>
      </c>
      <c r="L36" s="133" t="s">
        <v>201</v>
      </c>
    </row>
    <row r="37" spans="1:12" ht="13.2" x14ac:dyDescent="0.2">
      <c r="A37" s="148" t="s">
        <v>3</v>
      </c>
      <c r="B37" s="149" t="s">
        <v>3</v>
      </c>
      <c r="C37" s="149" t="s">
        <v>8</v>
      </c>
      <c r="D37" s="150" t="str">
        <f>'01 programa_1 lentelė'!Q57</f>
        <v>P-01.1.2-11</v>
      </c>
      <c r="E37" s="151" t="str">
        <f>'01 programa_1 lentelė'!R57</f>
        <v>Suteiktų teisinės pagalbos konsultacijų skaičius, vnt.</v>
      </c>
      <c r="F37" s="152">
        <f>'01 programa_1 lentelė'!S57</f>
        <v>300</v>
      </c>
      <c r="G37" s="152">
        <f>'01 programa_1 lentelė'!T57</f>
        <v>300</v>
      </c>
      <c r="H37" s="152">
        <f>'01 programa_1 lentelė'!U57</f>
        <v>300</v>
      </c>
      <c r="I37" s="128" t="s">
        <v>180</v>
      </c>
      <c r="J37" s="130" t="s">
        <v>215</v>
      </c>
      <c r="K37" s="128" t="s">
        <v>187</v>
      </c>
      <c r="L37" s="133" t="s">
        <v>201</v>
      </c>
    </row>
    <row r="38" spans="1:12" ht="27.6" customHeight="1" x14ac:dyDescent="0.2">
      <c r="A38" s="148" t="s">
        <v>3</v>
      </c>
      <c r="B38" s="149" t="s">
        <v>3</v>
      </c>
      <c r="C38" s="149" t="s">
        <v>8</v>
      </c>
      <c r="D38" s="150" t="str">
        <f>'01 programa_1 lentelė'!Q59</f>
        <v>P-01.1.2-12</v>
      </c>
      <c r="E38" s="151" t="str">
        <f>'01 programa_1 lentelė'!R59</f>
        <v>Savivaldybės pasirengimo reaguoti į ekstremalias situacijas lygis, ne žemesnis kaip, proc.</v>
      </c>
      <c r="F38" s="193">
        <f>'01 programa_1 lentelė'!S59</f>
        <v>84</v>
      </c>
      <c r="G38" s="193">
        <f>'01 programa_1 lentelė'!T59</f>
        <v>84</v>
      </c>
      <c r="H38" s="193">
        <f>'01 programa_1 lentelė'!U59</f>
        <v>84</v>
      </c>
      <c r="I38" s="128" t="s">
        <v>180</v>
      </c>
      <c r="J38" s="130" t="s">
        <v>285</v>
      </c>
      <c r="K38" s="129" t="s">
        <v>199</v>
      </c>
      <c r="L38" s="133" t="s">
        <v>201</v>
      </c>
    </row>
    <row r="39" spans="1:12" ht="13.2" x14ac:dyDescent="0.2">
      <c r="A39" s="148" t="s">
        <v>3</v>
      </c>
      <c r="B39" s="149" t="s">
        <v>3</v>
      </c>
      <c r="C39" s="149" t="s">
        <v>8</v>
      </c>
      <c r="D39" s="150" t="str">
        <f>'01 programa_1 lentelė'!Q61</f>
        <v>P-01.1.2-13</v>
      </c>
      <c r="E39" s="151" t="str">
        <f>'01 programa_1 lentelė'!R61</f>
        <v>Parengtas mobilizacijos planas, vnt.</v>
      </c>
      <c r="F39" s="152">
        <f>'01 programa_1 lentelė'!S61</f>
        <v>1</v>
      </c>
      <c r="G39" s="152">
        <f>'01 programa_1 lentelė'!T61</f>
        <v>1</v>
      </c>
      <c r="H39" s="152">
        <f>'01 programa_1 lentelė'!U61</f>
        <v>1</v>
      </c>
      <c r="I39" s="128" t="s">
        <v>180</v>
      </c>
      <c r="J39" s="130" t="s">
        <v>285</v>
      </c>
      <c r="K39" s="130" t="s">
        <v>84</v>
      </c>
      <c r="L39" s="133" t="s">
        <v>201</v>
      </c>
    </row>
    <row r="40" spans="1:12" ht="25.2" customHeight="1" x14ac:dyDescent="0.2">
      <c r="A40" s="148" t="s">
        <v>3</v>
      </c>
      <c r="B40" s="149" t="s">
        <v>3</v>
      </c>
      <c r="C40" s="149" t="s">
        <v>8</v>
      </c>
      <c r="D40" s="150" t="str">
        <f>'01 programa_1 lentelė'!Q63</f>
        <v>P-01.1.2-14</v>
      </c>
      <c r="E40" s="151" t="str">
        <f>'01 programa_1 lentelė'!R63</f>
        <v>Suformuotų prašymų užregistruoti ir atnaujinti žemės ūkio valdas skaičius, vnt.</v>
      </c>
      <c r="F40" s="152">
        <f>'01 programa_1 lentelė'!S63</f>
        <v>2000</v>
      </c>
      <c r="G40" s="152">
        <f>'01 programa_1 lentelė'!T63</f>
        <v>2050</v>
      </c>
      <c r="H40" s="152">
        <f>'01 programa_1 lentelė'!U63</f>
        <v>2050</v>
      </c>
      <c r="I40" s="128" t="s">
        <v>180</v>
      </c>
      <c r="J40" s="128" t="s">
        <v>216</v>
      </c>
      <c r="K40" s="129" t="s">
        <v>224</v>
      </c>
      <c r="L40" s="133" t="s">
        <v>201</v>
      </c>
    </row>
    <row r="41" spans="1:12" ht="26.4" x14ac:dyDescent="0.2">
      <c r="A41" s="148" t="s">
        <v>3</v>
      </c>
      <c r="B41" s="149" t="s">
        <v>3</v>
      </c>
      <c r="C41" s="149" t="s">
        <v>8</v>
      </c>
      <c r="D41" s="150" t="str">
        <f>'01 programa_1 lentelė'!Q64</f>
        <v>P-01.1.2-15</v>
      </c>
      <c r="E41" s="151" t="str">
        <f>'01 programa_1 lentelė'!R64</f>
        <v>Kauno rajone naujai įregistruotos žemės ūkio technikos skaičius, vnt.</v>
      </c>
      <c r="F41" s="152">
        <f>'01 programa_1 lentelė'!S64</f>
        <v>1100</v>
      </c>
      <c r="G41" s="152">
        <f>'01 programa_1 lentelė'!T64</f>
        <v>1100</v>
      </c>
      <c r="H41" s="152">
        <f>'01 programa_1 lentelė'!U64</f>
        <v>1100</v>
      </c>
      <c r="I41" s="128" t="s">
        <v>180</v>
      </c>
      <c r="J41" s="128" t="s">
        <v>216</v>
      </c>
      <c r="K41" s="129" t="s">
        <v>224</v>
      </c>
      <c r="L41" s="133" t="s">
        <v>201</v>
      </c>
    </row>
    <row r="42" spans="1:12" ht="13.2" x14ac:dyDescent="0.2">
      <c r="A42" s="148" t="s">
        <v>3</v>
      </c>
      <c r="B42" s="149" t="s">
        <v>3</v>
      </c>
      <c r="C42" s="149" t="s">
        <v>8</v>
      </c>
      <c r="D42" s="150" t="str">
        <f>'01 programa_1 lentelė'!Q66</f>
        <v>P-01.1.2-16</v>
      </c>
      <c r="E42" s="151" t="str">
        <f>'01 programa_1 lentelė'!R66</f>
        <v>Socialinių išmokų ir kompensacijų gavėjų skaičiaus mažėjimas, proc.</v>
      </c>
      <c r="F42" s="152">
        <f>'01 programa_1 lentelė'!S66</f>
        <v>10</v>
      </c>
      <c r="G42" s="152">
        <f>'01 programa_1 lentelė'!T66</f>
        <v>10</v>
      </c>
      <c r="H42" s="152">
        <f>'01 programa_1 lentelė'!U66</f>
        <v>10</v>
      </c>
      <c r="I42" s="130" t="s">
        <v>180</v>
      </c>
      <c r="J42" s="128" t="s">
        <v>217</v>
      </c>
      <c r="K42" s="128" t="s">
        <v>225</v>
      </c>
      <c r="L42" s="133" t="s">
        <v>201</v>
      </c>
    </row>
    <row r="43" spans="1:12" ht="29.4" customHeight="1" x14ac:dyDescent="0.2">
      <c r="A43" s="148" t="s">
        <v>3</v>
      </c>
      <c r="B43" s="149" t="s">
        <v>3</v>
      </c>
      <c r="C43" s="149" t="s">
        <v>8</v>
      </c>
      <c r="D43" s="150" t="str">
        <f>'01 programa_1 lentelė'!Q68</f>
        <v>P-01.1.2-17</v>
      </c>
      <c r="E43" s="151" t="str">
        <f>'01 programa_1 lentelė'!R68</f>
        <v>Kauno rajono bedarbių procento nuo darbingo asmenų amžiaus sumažėjimas, proc.</v>
      </c>
      <c r="F43" s="153">
        <f>'01 programa_1 lentelė'!S68</f>
        <v>1</v>
      </c>
      <c r="G43" s="153">
        <f>'01 programa_1 lentelė'!T68</f>
        <v>1</v>
      </c>
      <c r="H43" s="153">
        <f>'01 programa_1 lentelė'!U68</f>
        <v>1</v>
      </c>
      <c r="I43" s="130" t="s">
        <v>180</v>
      </c>
      <c r="J43" s="128" t="s">
        <v>281</v>
      </c>
      <c r="K43" s="129" t="s">
        <v>279</v>
      </c>
      <c r="L43" s="133" t="s">
        <v>201</v>
      </c>
    </row>
    <row r="44" spans="1:12" ht="13.2" x14ac:dyDescent="0.2">
      <c r="A44" s="148" t="s">
        <v>3</v>
      </c>
      <c r="B44" s="149" t="s">
        <v>3</v>
      </c>
      <c r="C44" s="149" t="s">
        <v>8</v>
      </c>
      <c r="D44" s="150" t="str">
        <f>'01 programa_1 lentelė'!Q70</f>
        <v>P-01.1.2-18</v>
      </c>
      <c r="E44" s="151" t="str">
        <f>'01 programa_1 lentelė'!R70</f>
        <v>Asmenų, kuriems suteiktos kompensacijos, skaičius, asm.</v>
      </c>
      <c r="F44" s="152">
        <f>'01 programa_1 lentelė'!S70</f>
        <v>30</v>
      </c>
      <c r="G44" s="152">
        <f>'01 programa_1 lentelė'!T70</f>
        <v>30</v>
      </c>
      <c r="H44" s="152">
        <f>'01 programa_1 lentelė'!U70</f>
        <v>30</v>
      </c>
      <c r="I44" s="132" t="s">
        <v>180</v>
      </c>
      <c r="J44" s="132" t="s">
        <v>218</v>
      </c>
      <c r="K44" s="132" t="s">
        <v>188</v>
      </c>
      <c r="L44" s="133" t="s">
        <v>201</v>
      </c>
    </row>
    <row r="45" spans="1:12" ht="13.2" x14ac:dyDescent="0.2">
      <c r="A45" s="148" t="s">
        <v>3</v>
      </c>
      <c r="B45" s="149" t="s">
        <v>3</v>
      </c>
      <c r="C45" s="149" t="s">
        <v>41</v>
      </c>
      <c r="D45" s="150" t="str">
        <f>'01 programa_1 lentelė'!Q74</f>
        <v>P-01.1.3-1</v>
      </c>
      <c r="E45" s="151" t="str">
        <f>'01 programa_1 lentelė'!R74</f>
        <v>Kėlusių kvalifikaciją KRSA darbuotojų skaičius, asm.</v>
      </c>
      <c r="F45" s="152">
        <f>'01 programa_1 lentelė'!S74</f>
        <v>100</v>
      </c>
      <c r="G45" s="152">
        <f>'01 programa_1 lentelė'!T74</f>
        <v>130</v>
      </c>
      <c r="H45" s="152">
        <f>'01 programa_1 lentelė'!U74</f>
        <v>160</v>
      </c>
      <c r="I45" s="128" t="s">
        <v>180</v>
      </c>
      <c r="J45" s="128" t="s">
        <v>204</v>
      </c>
      <c r="K45" s="128" t="s">
        <v>181</v>
      </c>
      <c r="L45" s="133" t="s">
        <v>201</v>
      </c>
    </row>
    <row r="46" spans="1:12" ht="26.4" x14ac:dyDescent="0.2">
      <c r="A46" s="148" t="s">
        <v>3</v>
      </c>
      <c r="B46" s="149" t="s">
        <v>3</v>
      </c>
      <c r="C46" s="149" t="s">
        <v>41</v>
      </c>
      <c r="D46" s="150" t="str">
        <f>'01 programa_1 lentelė'!Q75</f>
        <v>P-01.1.3-2</v>
      </c>
      <c r="E46" s="151" t="str">
        <f>'01 programa_1 lentelė'!R75</f>
        <v xml:space="preserve">Suorganizuotų renginių apie lyčių lygybės ir lygių galimybių įgyvendinimo principus skaičius, vnt. </v>
      </c>
      <c r="F46" s="152">
        <f>'01 programa_1 lentelė'!S75</f>
        <v>1</v>
      </c>
      <c r="G46" s="152">
        <f>'01 programa_1 lentelė'!T75</f>
        <v>1</v>
      </c>
      <c r="H46" s="152">
        <f>'01 programa_1 lentelė'!U75</f>
        <v>1</v>
      </c>
      <c r="I46" s="128" t="s">
        <v>180</v>
      </c>
      <c r="J46" s="128" t="s">
        <v>273</v>
      </c>
      <c r="K46" s="128" t="s">
        <v>276</v>
      </c>
      <c r="L46" s="133" t="s">
        <v>201</v>
      </c>
    </row>
    <row r="47" spans="1:12" ht="13.2" x14ac:dyDescent="0.2">
      <c r="A47" s="148" t="s">
        <v>3</v>
      </c>
      <c r="B47" s="149" t="s">
        <v>3</v>
      </c>
      <c r="C47" s="149" t="s">
        <v>41</v>
      </c>
      <c r="D47" s="150" t="str">
        <f>'01 programa_1 lentelė'!Q77</f>
        <v>P-01.1.3-3</v>
      </c>
      <c r="E47" s="151" t="str">
        <f>'01 programa_1 lentelė'!R77</f>
        <v>KRS tarybos posėdžių skaičius, vnt.</v>
      </c>
      <c r="F47" s="152">
        <f>'01 programa_1 lentelė'!S77</f>
        <v>12</v>
      </c>
      <c r="G47" s="152">
        <f>'01 programa_1 lentelė'!T77</f>
        <v>11</v>
      </c>
      <c r="H47" s="152">
        <f>'01 programa_1 lentelė'!U77</f>
        <v>11</v>
      </c>
      <c r="I47" s="128" t="s">
        <v>180</v>
      </c>
      <c r="J47" s="128" t="s">
        <v>219</v>
      </c>
      <c r="K47" s="128" t="s">
        <v>155</v>
      </c>
      <c r="L47" s="133" t="s">
        <v>201</v>
      </c>
    </row>
    <row r="48" spans="1:12" ht="13.2" x14ac:dyDescent="0.2">
      <c r="A48" s="148" t="s">
        <v>3</v>
      </c>
      <c r="B48" s="149" t="s">
        <v>3</v>
      </c>
      <c r="C48" s="149" t="s">
        <v>41</v>
      </c>
      <c r="D48" s="150" t="str">
        <f>'01 programa_1 lentelė'!Q79</f>
        <v>P-01.1.3-4</v>
      </c>
      <c r="E48" s="151" t="str">
        <f>'01 programa_1 lentelė'!R79</f>
        <v>Informacinių programų administravimas, vnt.</v>
      </c>
      <c r="F48" s="152">
        <f>'01 programa_1 lentelė'!S79</f>
        <v>27</v>
      </c>
      <c r="G48" s="152">
        <f>'01 programa_1 lentelė'!T79</f>
        <v>28</v>
      </c>
      <c r="H48" s="152">
        <f>'01 programa_1 lentelė'!U79</f>
        <v>29</v>
      </c>
      <c r="I48" s="128" t="s">
        <v>180</v>
      </c>
      <c r="J48" s="128" t="s">
        <v>220</v>
      </c>
      <c r="K48" s="128" t="s">
        <v>189</v>
      </c>
      <c r="L48" s="133" t="s">
        <v>201</v>
      </c>
    </row>
    <row r="49" spans="1:12" ht="13.2" x14ac:dyDescent="0.2">
      <c r="A49" s="148" t="s">
        <v>3</v>
      </c>
      <c r="B49" s="149" t="s">
        <v>3</v>
      </c>
      <c r="C49" s="149" t="s">
        <v>41</v>
      </c>
      <c r="D49" s="150" t="str">
        <f>'01 programa_1 lentelė'!Q82</f>
        <v>P-01.1.3-5</v>
      </c>
      <c r="E49" s="151" t="str">
        <f>'01 programa_1 lentelė'!R82</f>
        <v>Atliktų auditų skaičius, vnt.</v>
      </c>
      <c r="F49" s="152">
        <f>'01 programa_1 lentelė'!S82</f>
        <v>4</v>
      </c>
      <c r="G49" s="152">
        <f>'01 programa_1 lentelė'!T82</f>
        <v>4</v>
      </c>
      <c r="H49" s="152">
        <f>'01 programa_1 lentelė'!U82</f>
        <v>5</v>
      </c>
      <c r="I49" s="128" t="s">
        <v>180</v>
      </c>
      <c r="J49" s="128" t="s">
        <v>221</v>
      </c>
      <c r="K49" s="128" t="s">
        <v>190</v>
      </c>
      <c r="L49" s="133" t="s">
        <v>201</v>
      </c>
    </row>
    <row r="50" spans="1:12" ht="15" customHeight="1" x14ac:dyDescent="0.2">
      <c r="A50" s="148" t="s">
        <v>3</v>
      </c>
      <c r="B50" s="149" t="s">
        <v>3</v>
      </c>
      <c r="C50" s="149" t="s">
        <v>41</v>
      </c>
      <c r="D50" s="150" t="str">
        <f>'01 programa_1 lentelė'!Q84</f>
        <v>P-01.1.3-6</v>
      </c>
      <c r="E50" s="151" t="str">
        <f>'01 programa_1 lentelė'!R84</f>
        <v>Naujai parengtų arba patikslintų strateginio planavimo dokumentų skaičius, vnt.</v>
      </c>
      <c r="F50" s="152">
        <f>'01 programa_1 lentelė'!S84</f>
        <v>1</v>
      </c>
      <c r="G50" s="152">
        <f>'01 programa_1 lentelė'!T84</f>
        <v>1</v>
      </c>
      <c r="H50" s="152">
        <f>'01 programa_1 lentelė'!U84</f>
        <v>1</v>
      </c>
      <c r="I50" s="128" t="s">
        <v>180</v>
      </c>
      <c r="J50" s="128" t="s">
        <v>205</v>
      </c>
      <c r="K50" s="128" t="s">
        <v>183</v>
      </c>
      <c r="L50" s="133" t="s">
        <v>201</v>
      </c>
    </row>
    <row r="51" spans="1:12" ht="27" customHeight="1" x14ac:dyDescent="0.2">
      <c r="A51" s="148" t="s">
        <v>3</v>
      </c>
      <c r="B51" s="149" t="s">
        <v>3</v>
      </c>
      <c r="C51" s="149" t="s">
        <v>41</v>
      </c>
      <c r="D51" s="150" t="str">
        <f>'01 programa_1 lentelė'!Q86</f>
        <v>P-01.1.3-7</v>
      </c>
      <c r="E51" s="151" t="str">
        <f>'01 programa_1 lentelė'!R86</f>
        <v>Infrastruktūros priemonių plano įgyvendinimas, proc.</v>
      </c>
      <c r="F51" s="152">
        <f>'01 programa_1 lentelė'!S86</f>
        <v>100</v>
      </c>
      <c r="G51" s="152">
        <f>'01 programa_1 lentelė'!T86</f>
        <v>100</v>
      </c>
      <c r="H51" s="152">
        <f>'01 programa_1 lentelė'!U86</f>
        <v>100</v>
      </c>
      <c r="I51" s="128" t="s">
        <v>180</v>
      </c>
      <c r="J51" s="128" t="s">
        <v>222</v>
      </c>
      <c r="K51" s="129" t="s">
        <v>191</v>
      </c>
      <c r="L51" s="133" t="s">
        <v>201</v>
      </c>
    </row>
    <row r="52" spans="1:12" ht="13.2" x14ac:dyDescent="0.2">
      <c r="A52" s="148" t="s">
        <v>3</v>
      </c>
      <c r="B52" s="149" t="s">
        <v>3</v>
      </c>
      <c r="C52" s="149" t="s">
        <v>49</v>
      </c>
      <c r="D52" s="150" t="str">
        <f>'01 programa_1 lentelė'!Q90</f>
        <v>P-01.1.4-1</v>
      </c>
      <c r="E52" s="151" t="str">
        <f>'01 programa_1 lentelė'!R90</f>
        <v>Kauno rajono savivaldybės viešųjų ryšių strategijos parengimas, vnt.</v>
      </c>
      <c r="F52" s="152">
        <f>'01 programa_1 lentelė'!S90</f>
        <v>1</v>
      </c>
      <c r="G52" s="152">
        <f>'01 programa_1 lentelė'!T90</f>
        <v>0</v>
      </c>
      <c r="H52" s="152">
        <f>'01 programa_1 lentelė'!U90</f>
        <v>0</v>
      </c>
      <c r="I52" s="128" t="s">
        <v>180</v>
      </c>
      <c r="J52" s="128" t="s">
        <v>203</v>
      </c>
      <c r="K52" s="128" t="s">
        <v>155</v>
      </c>
      <c r="L52" s="133" t="s">
        <v>201</v>
      </c>
    </row>
    <row r="53" spans="1:12" ht="31.2" customHeight="1" thickBot="1" x14ac:dyDescent="0.25">
      <c r="A53" s="154" t="s">
        <v>3</v>
      </c>
      <c r="B53" s="155" t="s">
        <v>3</v>
      </c>
      <c r="C53" s="155" t="s">
        <v>50</v>
      </c>
      <c r="D53" s="156" t="str">
        <f>'01 programa_1 lentelė'!Q94</f>
        <v>P-01.1.5-1</v>
      </c>
      <c r="E53" s="157" t="str">
        <f>'01 programa_1 lentelė'!R94</f>
        <v>Pasirašytų tarptautinių bendradarbiavimo sutarčių su KRSA skaičius (per metus), vnt.</v>
      </c>
      <c r="F53" s="158">
        <f>'01 programa_1 lentelė'!S94</f>
        <v>1</v>
      </c>
      <c r="G53" s="158">
        <f>'01 programa_1 lentelė'!T94</f>
        <v>1</v>
      </c>
      <c r="H53" s="158">
        <f>'01 programa_1 lentelė'!U94</f>
        <v>1</v>
      </c>
      <c r="I53" s="135" t="s">
        <v>185</v>
      </c>
      <c r="J53" s="135" t="s">
        <v>208</v>
      </c>
      <c r="K53" s="135" t="s">
        <v>84</v>
      </c>
      <c r="L53" s="136" t="s">
        <v>196</v>
      </c>
    </row>
  </sheetData>
  <mergeCells count="4">
    <mergeCell ref="F2:H2"/>
    <mergeCell ref="A3:H3"/>
    <mergeCell ref="A4:H4"/>
    <mergeCell ref="I2:K2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01 programa_1 lentelė</vt:lpstr>
      <vt:lpstr>01 programa_2 lentele</vt:lpstr>
      <vt:lpstr>'01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2023-01-30T08:55:56Z</cp:lastPrinted>
  <dcterms:created xsi:type="dcterms:W3CDTF">2019-06-19T07:01:42Z</dcterms:created>
  <dcterms:modified xsi:type="dcterms:W3CDTF">2023-01-30T08:56:00Z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c37ea630-8ec1-4e3f-9a4c-203869bec996</vt:lpwstr>
  </property>
</Properties>
</file>